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metb-my.sharepoint.com/personal/lharte_lmetb_ie/Documents/Desktop/2026 Procurements LH/2026 27 Multi Party FWA Audio Visual Sound Production &amp; Broadcasting 2 lots/Tender Documents/"/>
    </mc:Choice>
  </mc:AlternateContent>
  <xr:revisionPtr revIDLastSave="4" documentId="13_ncr:1_{BDDFD691-66F0-CE45-B530-2A0790A84BD4}" xr6:coauthVersionLast="47" xr6:coauthVersionMax="47" xr10:uidLastSave="{7DC81FFC-65DE-451B-B077-2EBF7DD6A904}"/>
  <bookViews>
    <workbookView xWindow="28680" yWindow="-120" windowWidth="29040" windowHeight="15720" xr2:uid="{A7AC69D0-32DE-4439-927A-976CC195B037}"/>
  </bookViews>
  <sheets>
    <sheet name="Lot 1 " sheetId="1" r:id="rId1"/>
    <sheet name="Lot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2" l="1"/>
  <c r="F45" i="2"/>
  <c r="F46" i="2"/>
  <c r="F47" i="2"/>
  <c r="F48" i="2"/>
  <c r="F49" i="2"/>
  <c r="F50" i="2"/>
  <c r="F51" i="2"/>
  <c r="F52" i="2"/>
  <c r="F53" i="2"/>
  <c r="F54" i="2"/>
  <c r="F55" i="2"/>
  <c r="F56" i="2"/>
  <c r="F42" i="2"/>
  <c r="F43" i="2"/>
  <c r="F41" i="2"/>
  <c r="F40" i="2"/>
  <c r="F39" i="2"/>
  <c r="F38" i="2"/>
  <c r="F37" i="2"/>
  <c r="F36" i="2"/>
  <c r="F35" i="2"/>
  <c r="F34" i="2"/>
  <c r="F98" i="1"/>
  <c r="F97" i="1"/>
  <c r="F96" i="1"/>
  <c r="F95" i="1"/>
  <c r="F94" i="1"/>
  <c r="F93" i="1"/>
  <c r="F92" i="1"/>
  <c r="F91" i="1"/>
  <c r="F89" i="1" l="1"/>
  <c r="F74" i="1"/>
  <c r="F75" i="1"/>
  <c r="F76" i="1"/>
  <c r="F77" i="1"/>
  <c r="F78" i="1"/>
  <c r="F79" i="1"/>
  <c r="F80" i="1"/>
  <c r="F81" i="1"/>
  <c r="F82" i="1"/>
  <c r="F83" i="1"/>
  <c r="F84" i="1"/>
  <c r="F85" i="1"/>
  <c r="F86" i="1"/>
  <c r="F87" i="1"/>
  <c r="F88" i="1"/>
  <c r="F90" i="1"/>
  <c r="F67" i="1"/>
  <c r="F68" i="1"/>
  <c r="F69" i="1"/>
  <c r="F70" i="1"/>
  <c r="F71" i="1"/>
  <c r="F72" i="1"/>
  <c r="F73" i="1"/>
  <c r="F27" i="1"/>
  <c r="F28" i="1"/>
  <c r="F29" i="1"/>
  <c r="F30" i="1"/>
  <c r="F31" i="1"/>
  <c r="F32" i="1"/>
  <c r="F33" i="1"/>
  <c r="F34" i="1"/>
  <c r="F35" i="1"/>
  <c r="F36" i="1"/>
  <c r="F37" i="1"/>
  <c r="F38" i="1"/>
  <c r="F39" i="1"/>
  <c r="F40" i="1"/>
  <c r="F41" i="1"/>
  <c r="F42" i="1"/>
  <c r="F43" i="1"/>
  <c r="F26" i="1"/>
  <c r="F25" i="1"/>
  <c r="F24" i="1"/>
  <c r="F23" i="1"/>
  <c r="F22" i="1"/>
  <c r="F21" i="1"/>
  <c r="F20" i="1"/>
  <c r="F19" i="1"/>
  <c r="F18" i="1"/>
  <c r="F17" i="1"/>
  <c r="F16" i="1"/>
  <c r="F15" i="1"/>
  <c r="F14" i="1"/>
  <c r="D62" i="2"/>
  <c r="F62" i="2" s="1"/>
  <c r="F63" i="2" s="1"/>
  <c r="F33" i="2"/>
  <c r="F32" i="2"/>
  <c r="F31" i="2"/>
  <c r="F30" i="2"/>
  <c r="F29" i="2"/>
  <c r="F28" i="2"/>
  <c r="F27" i="2"/>
  <c r="F26" i="2"/>
  <c r="F25" i="2"/>
  <c r="F24" i="2"/>
  <c r="F23" i="2"/>
  <c r="F22" i="2"/>
  <c r="F21" i="2"/>
  <c r="F20" i="2"/>
  <c r="F19" i="2"/>
  <c r="F18" i="2"/>
  <c r="F17" i="2"/>
  <c r="F16" i="2"/>
  <c r="F15" i="2"/>
  <c r="F14" i="2"/>
  <c r="F57" i="2" l="1"/>
  <c r="F66" i="2" s="1"/>
  <c r="F44" i="1"/>
  <c r="F45" i="1"/>
  <c r="F46" i="1"/>
  <c r="F47" i="1"/>
  <c r="F48" i="1"/>
  <c r="F49" i="1"/>
  <c r="F50" i="1"/>
  <c r="F51" i="1"/>
  <c r="F52" i="1"/>
  <c r="F53" i="1"/>
  <c r="F54" i="1"/>
  <c r="F55" i="1"/>
  <c r="F56" i="1"/>
  <c r="F57" i="1"/>
  <c r="F58" i="1"/>
  <c r="F59" i="1"/>
  <c r="F60" i="1"/>
  <c r="F61" i="1"/>
  <c r="F62" i="1"/>
  <c r="F63" i="1"/>
  <c r="F64" i="1"/>
  <c r="F65" i="1"/>
  <c r="D104" i="1" l="1"/>
  <c r="F104" i="1" s="1"/>
  <c r="F105" i="1" s="1"/>
  <c r="F66" i="1"/>
  <c r="F99" i="1" l="1"/>
  <c r="F108" i="1" s="1"/>
</calcChain>
</file>

<file path=xl/sharedStrings.xml><?xml version="1.0" encoding="utf-8"?>
<sst xmlns="http://schemas.openxmlformats.org/spreadsheetml/2006/main" count="321" uniqueCount="207">
  <si>
    <t>Instructions for completing Pricing Schedule:</t>
  </si>
  <si>
    <t>Core Items</t>
  </si>
  <si>
    <r>
      <t xml:space="preserve">The quantities detailed in the Pricing Schedule are not guaranteed quantities. They are notional quantities by which the ETB will multiply unit rates tendered to enable comparison between competing tenders. The notional quantities indicated have </t>
    </r>
    <r>
      <rPr>
        <b/>
        <sz val="11"/>
        <color rgb="FF000000"/>
        <rFont val="Calibri"/>
        <family val="2"/>
        <scheme val="minor"/>
      </rPr>
      <t>no contractual value</t>
    </r>
    <r>
      <rPr>
        <sz val="11"/>
        <color rgb="FF000000"/>
        <rFont val="Calibri"/>
        <family val="2"/>
        <scheme val="minor"/>
      </rPr>
      <t>, and are used by the ETB for comparing tenders for evaluation purposes only.</t>
    </r>
  </si>
  <si>
    <t>Non Core Items</t>
  </si>
  <si>
    <r>
      <t xml:space="preserve">For evaluation purposes the tenderers % discount for non core items will be applied to a notional sum of €1,000 (ex vat). This is not a guaranteed sum. It is a notional sum by which the ETB will multiply the tenderers % discount to enable comparison between competing tenders. The notional sum indicated has </t>
    </r>
    <r>
      <rPr>
        <b/>
        <sz val="11"/>
        <color rgb="FF000000"/>
        <rFont val="Calibri"/>
        <family val="2"/>
        <scheme val="minor"/>
      </rPr>
      <t>no contractual value</t>
    </r>
    <r>
      <rPr>
        <sz val="11"/>
        <color rgb="FF000000"/>
        <rFont val="Calibri"/>
        <family val="2"/>
        <scheme val="minor"/>
      </rPr>
      <t>, and is used by the ETB for comparing tenders for evaluation purposes only. Should a supplier offer no discount the full €1,000 will be applied to their tender sum for evaluation purposes.</t>
    </r>
  </si>
  <si>
    <t>Note</t>
  </si>
  <si>
    <t>(1) Tenderers must complete the Pricing Schedule in full, by entering the relevant information in the cells highlighed in Yellow.</t>
  </si>
  <si>
    <t xml:space="preserve">(2) The Tenderers - Tendered Unit Rates and Tendered % Discount are highlighted in Yellow. </t>
  </si>
  <si>
    <t>(3) The Tendered sums calculated for evaluation purposes are highlighted in Blue.</t>
  </si>
  <si>
    <t xml:space="preserve">(4) The Schedule will automatically calulate the Tendererd Sums. Tenderers are advised to check these calculations to ensure they are satisfied with same before submitting their tender to the Contracting Authority. </t>
  </si>
  <si>
    <r>
      <t xml:space="preserve">(5) Prices entered must be </t>
    </r>
    <r>
      <rPr>
        <b/>
        <u/>
        <sz val="12"/>
        <rFont val="Calibri"/>
        <family val="2"/>
        <scheme val="minor"/>
      </rPr>
      <t>Exclusive</t>
    </r>
    <r>
      <rPr>
        <b/>
        <sz val="12"/>
        <rFont val="Calibri"/>
        <family val="2"/>
        <scheme val="minor"/>
      </rPr>
      <t xml:space="preserve"> of V.A.T and % discounts offered will be applied to the unit price/amount Exclusive of V.A.T.</t>
    </r>
  </si>
  <si>
    <t>Company Name:</t>
  </si>
  <si>
    <t>Supplier Item ID</t>
  </si>
  <si>
    <t>Item</t>
  </si>
  <si>
    <t xml:space="preserve">Description </t>
  </si>
  <si>
    <t>Quantity</t>
  </si>
  <si>
    <t>Unit Cost ex vat</t>
  </si>
  <si>
    <t>Total Cost ex vat</t>
  </si>
  <si>
    <t>Vat rate %</t>
  </si>
  <si>
    <t>Manufacturer</t>
  </si>
  <si>
    <t>No of Years Warranty</t>
  </si>
  <si>
    <t>Image or URL if Available</t>
  </si>
  <si>
    <t>Microphone - Accessories</t>
  </si>
  <si>
    <t xml:space="preserve">Rode WS2 or Equivalent </t>
  </si>
  <si>
    <t>Microphone - Events (eg. graduation)</t>
  </si>
  <si>
    <t xml:space="preserve">AKG CGN321 STS or Equivalent </t>
  </si>
  <si>
    <t>Microphone - Music Performance and Sound Engineering</t>
  </si>
  <si>
    <t xml:space="preserve"> Warm Audio WA-47 or Equivalent </t>
  </si>
  <si>
    <t xml:space="preserve"> Shure Beta 87A or Equivalent </t>
  </si>
  <si>
    <t xml:space="preserve"> AUDIX D2 or Equivalent </t>
  </si>
  <si>
    <t xml:space="preserve"> Warm Audio WA87 R2 or Equivalent </t>
  </si>
  <si>
    <t>Microphone - Music Performance, Sound Engineering, Radio &amp; Journalism</t>
  </si>
  <si>
    <t xml:space="preserve"> Beta 58 AND 2x Beta 57 or Equivalent </t>
  </si>
  <si>
    <t xml:space="preserve"> Shure SM 7 B or Equivalent </t>
  </si>
  <si>
    <t xml:space="preserve"> EV RE20 RE-Series or Equivalent </t>
  </si>
  <si>
    <t>Microphone - Radio &amp; Journalism</t>
  </si>
  <si>
    <t xml:space="preserve"> Rode Reporter or Equivalent </t>
  </si>
  <si>
    <t>Music - Accessories</t>
  </si>
  <si>
    <t xml:space="preserve">Hercules Stands HC-GS-525B or Equivalent </t>
  </si>
  <si>
    <t xml:space="preserve"> Sommer Cable Tiny-Patch 0,25 SW or Equivalent </t>
  </si>
  <si>
    <t xml:space="preserve">Star Music Folder 662a/30 Black or Equivalent </t>
  </si>
  <si>
    <t xml:space="preserve"> Alesis Q49 Keyboard Controller or Equivalent </t>
  </si>
  <si>
    <t>Music - Drums</t>
  </si>
  <si>
    <t xml:space="preserve"> Zildjian 22" A Custom Ride or Equivalent </t>
  </si>
  <si>
    <t xml:space="preserve">Zildjian 14" K-series hi hat or Equivalent </t>
  </si>
  <si>
    <t xml:space="preserve"> Paiste 2002 Classic 20" Novo China or Equivalent </t>
  </si>
  <si>
    <t xml:space="preserve">Zildjian 18" Avedis Medium Crash or Equivalent </t>
  </si>
  <si>
    <t xml:space="preserve"> Zildjian 19" Avedis medium thin crash or Equivalent </t>
  </si>
  <si>
    <t>Music - Drums - Accessories</t>
  </si>
  <si>
    <t xml:space="preserve">DrumDial Digital Drum Tuner or Equivalent </t>
  </si>
  <si>
    <t xml:space="preserve">Low Cost Metal Drum Tuning Key or Equivalent </t>
  </si>
  <si>
    <t xml:space="preserve">Cymbal Stand Wing Nuts or Equivalent </t>
  </si>
  <si>
    <t xml:space="preserve"> Clutch for Roland Electric Drum Kit or Equivalent </t>
  </si>
  <si>
    <t xml:space="preserve"> Ahead AA5038W Hardware Armor Case or Equivalent </t>
  </si>
  <si>
    <t xml:space="preserve"> DW 5002TD4 Double Bass Drum Pedal or Equivalent </t>
  </si>
  <si>
    <t xml:space="preserve"> Pearl B-1030 Cymbal Boom Stand or Equivalent </t>
  </si>
  <si>
    <t xml:space="preserve"> Paiste Professional Cymbal Bag 22" or Equivalent </t>
  </si>
  <si>
    <t>Music - Drums - Consumables</t>
  </si>
  <si>
    <t xml:space="preserve"> Remo 16" Ambassador Smooth White or Equivalent </t>
  </si>
  <si>
    <t xml:space="preserve">Remo 14" Ambassador Smooth White or Equivalent </t>
  </si>
  <si>
    <t xml:space="preserve"> Remo 12" Ambassador Smooth White or Equivalent </t>
  </si>
  <si>
    <t xml:space="preserve">Remo 12" Diplomat Clear or Equivalent </t>
  </si>
  <si>
    <t xml:space="preserve">Remo 14" Ambassador Snare Reso or Equivalent </t>
  </si>
  <si>
    <t xml:space="preserve">Vater 5A Los Angeles Pack or Equivalent </t>
  </si>
  <si>
    <t xml:space="preserve">Vic Firth 7A American Hickory Value Pack or Equivalent </t>
  </si>
  <si>
    <t xml:space="preserve">Remo 16" Diplomat Clear or Equivalent </t>
  </si>
  <si>
    <t xml:space="preserve">Evans 14" ST Coated Snare or Equivalent </t>
  </si>
  <si>
    <t xml:space="preserve"> Remo 14" Diplomat Clear or Equivalent </t>
  </si>
  <si>
    <t xml:space="preserve">Cymbal Stand Felts or Equivalent </t>
  </si>
  <si>
    <t xml:space="preserve">Cymbal Stand Sleeves or Equivalent </t>
  </si>
  <si>
    <t>Music - Guitar</t>
  </si>
  <si>
    <t xml:space="preserve"> Fender SQ Jazzmaster Left Handed or Equivalent </t>
  </si>
  <si>
    <t xml:space="preserve">Orange OR 15 H or Equivalent </t>
  </si>
  <si>
    <t xml:space="preserve">Takamine GD93CE-NAT or Equivalent </t>
  </si>
  <si>
    <t xml:space="preserve">Takamine GD51CE-NAT Left Handed or Equivalent </t>
  </si>
  <si>
    <t xml:space="preserve"> Fender Deluxe Strat (give colour options in quote) or Equivalent </t>
  </si>
  <si>
    <t>Music - Guitar - Accessories</t>
  </si>
  <si>
    <t xml:space="preserve">high quality guitar straps or Equivalent </t>
  </si>
  <si>
    <t xml:space="preserve"> Guitar Strings or Equivalent </t>
  </si>
  <si>
    <t xml:space="preserve">Harley Benton HBCA-7D-A D-Style Capo A/E or Equivalent </t>
  </si>
  <si>
    <t xml:space="preserve"> Ibanez TS9B Tube Screamer Bass or Equivalent </t>
  </si>
  <si>
    <t xml:space="preserve"> Boss GT-100 Bundle or Equivalent </t>
  </si>
  <si>
    <t xml:space="preserve">AER Alpha Black or Equivalent </t>
  </si>
  <si>
    <t xml:space="preserve"> Ashdown Toneman C115 Evo 3 or Equivalent </t>
  </si>
  <si>
    <t xml:space="preserve"> Ibanez TS9 or Equivalent </t>
  </si>
  <si>
    <t xml:space="preserve"> Orange PPC112 or Equivalent </t>
  </si>
  <si>
    <t xml:space="preserve">Vox AC15 C1 or Equivalent </t>
  </si>
  <si>
    <t>Music - Instruments - Cases</t>
  </si>
  <si>
    <t xml:space="preserve"> Thomann E-Guitar Case ABS (NEW PRICE IS 2 UNITS) or Equivalent </t>
  </si>
  <si>
    <t xml:space="preserve">Takamine Acoustic Guitar Case or Equivalent </t>
  </si>
  <si>
    <t xml:space="preserve">Amp Case Orange PPC-112 (with locking wheels) or Equivalent </t>
  </si>
  <si>
    <t xml:space="preserve">Amp Case for Vox AC-15 (with locking wheels) or Equivalent </t>
  </si>
  <si>
    <t xml:space="preserve"> Clavia Nord Soft Case Nord Lead A1 or Equivalent </t>
  </si>
  <si>
    <t xml:space="preserve">Roland Drum Brain Case or Equivalent </t>
  </si>
  <si>
    <t>Music - Stands and Seats</t>
  </si>
  <si>
    <t xml:space="preserve"> K&amp;M 14087 or Equivalent </t>
  </si>
  <si>
    <t>Sound Engineering - Accessories</t>
  </si>
  <si>
    <t xml:space="preserve"> TritonAudio FetHead or Equivalent </t>
  </si>
  <si>
    <t xml:space="preserve">K&amp;M 210/9 Black or Equivalent </t>
  </si>
  <si>
    <t xml:space="preserve">Cordial CCFI 3 PP or Equivalent </t>
  </si>
  <si>
    <t xml:space="preserve">Cordial CFI 1,5 RR or Equivalent </t>
  </si>
  <si>
    <t xml:space="preserve"> K&amp;M 210/2 Black or Equivalent </t>
  </si>
  <si>
    <t xml:space="preserve"> RockNRoller R14G or Equivalent </t>
  </si>
  <si>
    <t xml:space="preserve"> K&amp;M 23956 Pop Killer or Equivalent </t>
  </si>
  <si>
    <t xml:space="preserve">Cordial CCFI 3 PP (assorted colours required) or Equivalent </t>
  </si>
  <si>
    <t>Sound Engineering - Amplifiers</t>
  </si>
  <si>
    <t xml:space="preserve"> Crown XLS 1502 (or similar, low noise operation important) or Equivalent </t>
  </si>
  <si>
    <t>Sound Engineering - Recording Equipment</t>
  </si>
  <si>
    <t xml:space="preserve"> Focusrite ISA One Analog or Equivalent </t>
  </si>
  <si>
    <t xml:space="preserve">Focusrite Clarett 8Pre USB or Equivalent </t>
  </si>
  <si>
    <t xml:space="preserve"> Behringer X32 Producer mixers or Equivalent </t>
  </si>
  <si>
    <t>Sound Engineering - Safe Storage</t>
  </si>
  <si>
    <t xml:space="preserve">Flightcase Storage or Equivalent </t>
  </si>
  <si>
    <t xml:space="preserve"> Thomann Rack Case 2U or Equivalent </t>
  </si>
  <si>
    <t xml:space="preserve">Flyht Pro Accessory Case 120x40x40 Wheel or Equivalent </t>
  </si>
  <si>
    <t xml:space="preserve">Flyht Pro Cable Case 80x40x40 Wheels or Equivalent </t>
  </si>
  <si>
    <t>Headphones</t>
  </si>
  <si>
    <t>Audio Technica ATH-M30X or Equivalent</t>
  </si>
  <si>
    <t>A. Sub Total excluding Vat for Core List of Products for Evaluation</t>
  </si>
  <si>
    <t>B. Non Core Items</t>
  </si>
  <si>
    <t>% Discount
(Non Core Items)</t>
  </si>
  <si>
    <t>A. Notional Value</t>
  </si>
  <si>
    <r>
      <t xml:space="preserve">B. Tendered Flat Percentage Rate Discount Offered 
</t>
    </r>
    <r>
      <rPr>
        <b/>
        <sz val="11"/>
        <color theme="5"/>
        <rFont val="Calibri"/>
        <family val="2"/>
        <scheme val="minor"/>
      </rPr>
      <t>( to be completed by Tenderer)</t>
    </r>
  </si>
  <si>
    <t>C. Value in Euro of Discount offered - based on the Notional Value (A*B)</t>
  </si>
  <si>
    <t>D. Tendered Sum - This is the Notional Value less the Discount value (A-C) for evaluation purposes</t>
  </si>
  <si>
    <t>B.  Sub Total - Non Core Items</t>
  </si>
  <si>
    <t>C. Total Tendered Price</t>
  </si>
  <si>
    <t>Camera</t>
  </si>
  <si>
    <t xml:space="preserve">CANON EOS 250D /18-55 STM BLK or Equivalent </t>
  </si>
  <si>
    <t xml:space="preserve">Canon EOS 2000D or Equivalent </t>
  </si>
  <si>
    <t>Camera - Accessories</t>
  </si>
  <si>
    <t xml:space="preserve">Tenba Skyline 10 Bag or Equivalent </t>
  </si>
  <si>
    <t xml:space="preserve"> </t>
  </si>
  <si>
    <t xml:space="preserve"> Hahnel Pro-Cude Charger or Equivalent </t>
  </si>
  <si>
    <t xml:space="preserve">Hanel NP-FW50 Battery or Equivalent </t>
  </si>
  <si>
    <t xml:space="preserve">CANON XA45 or Equivalent </t>
  </si>
  <si>
    <t xml:space="preserve">HAHNEL HL-C828 or Equivalent </t>
  </si>
  <si>
    <t xml:space="preserve">CANON CG-800E or Equivalent </t>
  </si>
  <si>
    <t xml:space="preserve">CARUBA VELVEX 2 CAMCORDER BAG VLX-2 or Equivalent </t>
  </si>
  <si>
    <t xml:space="preserve">CARUBA PROF DIR CLAPPER WH or Equivalent </t>
  </si>
  <si>
    <t xml:space="preserve">Godox V1 Flashgun for Canon or Equivalent </t>
  </si>
  <si>
    <t xml:space="preserve">Think Tank Photo Mirrorless Mover 20 Camera Bag or Equivalent </t>
  </si>
  <si>
    <t xml:space="preserve">Manfrotto Lumie Portrait Filter Set or Equivalent </t>
  </si>
  <si>
    <t>Camera - Lens</t>
  </si>
  <si>
    <t xml:space="preserve">Sony A6400 or Equivalent </t>
  </si>
  <si>
    <t xml:space="preserve">Tamron 17-70 F2.8 or Equivalent </t>
  </si>
  <si>
    <t>Camera - Photography Lighting</t>
  </si>
  <si>
    <t xml:space="preserve">Lastolite RayD8 C5600 Double Head Kit (Lights &amp; Stands) or Equivalent </t>
  </si>
  <si>
    <t xml:space="preserve">Elinchrom Rotalux Softbox 100 x 100 cm or Equivalent </t>
  </si>
  <si>
    <t>Camera - Tripod</t>
  </si>
  <si>
    <t xml:space="preserve">VELBON VIDEOMATE 638 TRIPOD or Equivalent </t>
  </si>
  <si>
    <t xml:space="preserve">MANFROTTO 114 VIDEO/ MOVIE TRIPOD HEAVY DUTY or Equivalent </t>
  </si>
  <si>
    <t xml:space="preserve"> MANFROTTO MVH502A or Equivalent </t>
  </si>
  <si>
    <t>Podcast / broadcast production console</t>
  </si>
  <si>
    <t>wireless microphone kit</t>
  </si>
  <si>
    <t>Portable field recorder</t>
  </si>
  <si>
    <t>Shotgun microphone + boom kit</t>
  </si>
  <si>
    <t>USB-C desktop audio interfaces</t>
  </si>
  <si>
    <t>Closed-back studio headphone class set</t>
  </si>
  <si>
    <t>Live sound cable and adapter pack</t>
  </si>
  <si>
    <t>Podcasting</t>
  </si>
  <si>
    <t>Audio Recording</t>
  </si>
  <si>
    <t>Audio - Accessories</t>
  </si>
  <si>
    <t>Live video switcher / streaming encoder</t>
  </si>
  <si>
    <t>LED interview lighting kit</t>
  </si>
  <si>
    <t>Bi-colour LED panel lights</t>
  </si>
  <si>
    <t>Green screen/chroma key backdrop</t>
  </si>
  <si>
    <t>Teleprompter kit</t>
  </si>
  <si>
    <t>Fast SD cards</t>
  </si>
  <si>
    <t>USB-C card readers and hubs</t>
  </si>
  <si>
    <t>Camera cage / quick-release kit</t>
  </si>
  <si>
    <t>5–7 inch HDMI field monitor</t>
  </si>
  <si>
    <t>Gimbal stabiliser</t>
  </si>
  <si>
    <t>GODOX V1 PRO S ROUND HEAD FLASH</t>
  </si>
  <si>
    <t>SONY ZV-E10 MKII WITH (16-50MM) LENS</t>
  </si>
  <si>
    <t>MANFROTTO BEFREE 3WAY LIVE ADV AL</t>
  </si>
  <si>
    <t>JOBY GORILLAPOD 1K KIT</t>
  </si>
  <si>
    <t>DJI OSMO POCKET 3 CREATOR COMBO</t>
  </si>
  <si>
    <t>DJI AIR 3S FLY MORE COMBO</t>
  </si>
  <si>
    <t>Drone</t>
  </si>
  <si>
    <t>Video</t>
  </si>
  <si>
    <t>Tripod/grip</t>
  </si>
  <si>
    <t>Mirrorless Cameras</t>
  </si>
  <si>
    <t>Flash for mirrorless cameras</t>
  </si>
  <si>
    <t>SONY ALPHA 7C MKII BODY ONLY</t>
  </si>
  <si>
    <t>Gimbal</t>
  </si>
  <si>
    <t>Monitor</t>
  </si>
  <si>
    <t>Camera Cage</t>
  </si>
  <si>
    <t>Card Readers</t>
  </si>
  <si>
    <t>SD Cards</t>
  </si>
  <si>
    <t>Portable Backdrop Stands</t>
  </si>
  <si>
    <t>9ft Rolls of Paper for Backdrop - White, Grey &amp; Black</t>
  </si>
  <si>
    <t>Backdrops</t>
  </si>
  <si>
    <t>Film</t>
  </si>
  <si>
    <t>lighting</t>
  </si>
  <si>
    <t>Lighting</t>
  </si>
  <si>
    <t>video</t>
  </si>
  <si>
    <t>SONY FE 24-70MM 2.8 GMASTER MII LENS</t>
  </si>
  <si>
    <t>Lens</t>
  </si>
  <si>
    <t>SONY FE 40MM 2.8 GMASTER MII LENS</t>
  </si>
  <si>
    <t>Lasolite Reflector</t>
  </si>
  <si>
    <t>Reflector</t>
  </si>
  <si>
    <t>Tripod - Portable</t>
  </si>
  <si>
    <t>Photography Lighting</t>
  </si>
  <si>
    <t xml:space="preserve">Elinchrom double light head kit with radio triggers or Equivalent </t>
  </si>
  <si>
    <t>2026/27 Appendix 4 - Pricing Schedule Lot 1 Music and Sound Equipment</t>
  </si>
  <si>
    <t>2026/27 Appendix 4 - Pricing Schedule Lot 2  Film, Photography and Media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</si>
</sst>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4" x14ac:knownFonts="1">
    <font>
      <sz val="11"/>
      <color theme="1"/>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b/>
      <sz val="12"/>
      <name val="Calibri"/>
      <family val="2"/>
      <scheme val="minor"/>
    </font>
    <font>
      <b/>
      <sz val="14"/>
      <color rgb="FF000000"/>
      <name val="Calibri"/>
      <family val="2"/>
      <scheme val="minor"/>
    </font>
    <font>
      <b/>
      <sz val="14"/>
      <color theme="1"/>
      <name val="Calibri"/>
      <family val="2"/>
      <scheme val="minor"/>
    </font>
    <font>
      <b/>
      <sz val="11"/>
      <color theme="5"/>
      <name val="Calibri"/>
      <family val="2"/>
      <scheme val="minor"/>
    </font>
    <font>
      <b/>
      <sz val="16"/>
      <name val="Calibri"/>
      <family val="2"/>
      <scheme val="minor"/>
    </font>
    <font>
      <b/>
      <u/>
      <sz val="12"/>
      <name val="Calibri"/>
      <family val="2"/>
      <scheme val="minor"/>
    </font>
    <font>
      <sz val="12"/>
      <color rgb="FF000000"/>
      <name val="Aptos Narrow"/>
      <family val="2"/>
    </font>
    <font>
      <sz val="11"/>
      <color theme="1"/>
      <name val="Arial"/>
      <family val="2"/>
    </font>
    <font>
      <i/>
      <sz val="10"/>
      <color theme="1"/>
      <name val="Arial"/>
      <family val="2"/>
    </font>
    <font>
      <sz val="11"/>
      <color rgb="FF000000"/>
      <name val="Arial"/>
      <family val="2"/>
    </font>
  </fonts>
  <fills count="7">
    <fill>
      <patternFill patternType="none"/>
    </fill>
    <fill>
      <patternFill patternType="gray125"/>
    </fill>
    <fill>
      <patternFill patternType="solid">
        <fgColor rgb="FFB4C6E7"/>
        <bgColor rgb="FF000000"/>
      </patternFill>
    </fill>
    <fill>
      <patternFill patternType="solid">
        <fgColor rgb="FFFFF2CC"/>
        <bgColor rgb="FF000000"/>
      </patternFill>
    </fill>
    <fill>
      <patternFill patternType="solid">
        <fgColor rgb="FFB4C6E7"/>
        <bgColor indexed="64"/>
      </patternFill>
    </fill>
    <fill>
      <patternFill patternType="solid">
        <fgColor rgb="FFFFF2CC"/>
        <bgColor indexed="64"/>
      </patternFill>
    </fill>
    <fill>
      <patternFill patternType="solid">
        <fgColor theme="7" tint="0.79998168889431442"/>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s>
  <cellStyleXfs count="1">
    <xf numFmtId="0" fontId="0" fillId="0" borderId="0"/>
  </cellStyleXfs>
  <cellXfs count="87">
    <xf numFmtId="0" fontId="0" fillId="0" borderId="0" xfId="0"/>
    <xf numFmtId="0" fontId="1" fillId="0" borderId="1" xfId="0" applyFont="1" applyBorder="1" applyAlignment="1">
      <alignment horizontal="center"/>
    </xf>
    <xf numFmtId="0" fontId="1" fillId="3" borderId="1" xfId="0" applyFont="1" applyFill="1" applyBorder="1"/>
    <xf numFmtId="0" fontId="1" fillId="3" borderId="1" xfId="0" applyFont="1" applyFill="1" applyBorder="1" applyAlignment="1">
      <alignment horizontal="center"/>
    </xf>
    <xf numFmtId="8" fontId="1" fillId="0" borderId="1" xfId="0" applyNumberFormat="1" applyFont="1" applyBorder="1" applyAlignment="1">
      <alignment horizontal="center"/>
    </xf>
    <xf numFmtId="0" fontId="1" fillId="0" borderId="1" xfId="0" applyFont="1" applyBorder="1" applyAlignment="1">
      <alignment wrapText="1"/>
    </xf>
    <xf numFmtId="0" fontId="0" fillId="0" borderId="0" xfId="0" applyAlignment="1">
      <alignment wrapText="1"/>
    </xf>
    <xf numFmtId="0" fontId="0" fillId="0" borderId="1" xfId="0" applyBorder="1" applyAlignment="1">
      <alignment wrapText="1"/>
    </xf>
    <xf numFmtId="0" fontId="5" fillId="2" borderId="1" xfId="0" applyFont="1" applyFill="1" applyBorder="1" applyAlignment="1">
      <alignment horizontal="center"/>
    </xf>
    <xf numFmtId="8" fontId="5" fillId="2" borderId="1" xfId="0" applyNumberFormat="1" applyFont="1" applyFill="1" applyBorder="1" applyAlignment="1">
      <alignment horizontal="center"/>
    </xf>
    <xf numFmtId="0" fontId="5" fillId="2" borderId="1" xfId="0" applyFont="1" applyFill="1" applyBorder="1"/>
    <xf numFmtId="0" fontId="6" fillId="0" borderId="0" xfId="0" applyFont="1"/>
    <xf numFmtId="0" fontId="2" fillId="0" borderId="1" xfId="0" applyFont="1" applyBorder="1"/>
    <xf numFmtId="6" fontId="0" fillId="0" borderId="1" xfId="0" applyNumberFormat="1" applyBorder="1"/>
    <xf numFmtId="9" fontId="0" fillId="5" borderId="1" xfId="0" applyNumberFormat="1" applyFill="1" applyBorder="1" applyAlignment="1">
      <alignment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wrapText="1"/>
    </xf>
    <xf numFmtId="0" fontId="1" fillId="0" borderId="0" xfId="0" applyFont="1" applyAlignment="1">
      <alignment wrapText="1"/>
    </xf>
    <xf numFmtId="0" fontId="1" fillId="3" borderId="14" xfId="0" applyFont="1" applyFill="1" applyBorder="1"/>
    <xf numFmtId="0" fontId="1" fillId="0" borderId="16" xfId="0" applyFont="1" applyBorder="1" applyAlignment="1">
      <alignment horizontal="center"/>
    </xf>
    <xf numFmtId="0" fontId="0" fillId="0" borderId="19" xfId="0" applyBorder="1" applyAlignment="1">
      <alignment wrapText="1"/>
    </xf>
    <xf numFmtId="0" fontId="0" fillId="0" borderId="18" xfId="0" applyBorder="1" applyAlignment="1">
      <alignment wrapText="1"/>
    </xf>
    <xf numFmtId="0" fontId="1" fillId="6" borderId="1" xfId="0" applyFont="1" applyFill="1" applyBorder="1" applyAlignment="1">
      <alignment horizontal="center"/>
    </xf>
    <xf numFmtId="0" fontId="8" fillId="0" borderId="0" xfId="0" applyFont="1" applyAlignment="1">
      <alignment horizontal="center" vertical="center"/>
    </xf>
    <xf numFmtId="0" fontId="8" fillId="0" borderId="5" xfId="0" applyFont="1" applyBorder="1" applyAlignment="1">
      <alignment horizontal="center"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2" xfId="0" applyFont="1" applyBorder="1" applyAlignment="1">
      <alignment horizontal="left" vertical="top"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6" fillId="0" borderId="0" xfId="0" applyFont="1" applyAlignment="1">
      <alignment horizontal="center"/>
    </xf>
    <xf numFmtId="0" fontId="6" fillId="5" borderId="17" xfId="0" applyFont="1" applyFill="1" applyBorder="1"/>
    <xf numFmtId="0" fontId="1" fillId="2" borderId="2" xfId="0" applyFont="1" applyFill="1" applyBorder="1" applyAlignment="1">
      <alignment wrapText="1"/>
    </xf>
    <xf numFmtId="0" fontId="1" fillId="2" borderId="3" xfId="0" applyFont="1" applyFill="1" applyBorder="1" applyAlignment="1">
      <alignment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2" xfId="0" applyFont="1" applyFill="1" applyBorder="1"/>
    <xf numFmtId="0" fontId="1" fillId="2" borderId="3" xfId="0" applyFont="1" applyFill="1" applyBorder="1"/>
    <xf numFmtId="0" fontId="5" fillId="2" borderId="14" xfId="0" applyFont="1" applyFill="1" applyBorder="1" applyAlignment="1">
      <alignment wrapText="1"/>
    </xf>
    <xf numFmtId="0" fontId="5" fillId="2" borderId="15" xfId="0" applyFont="1" applyFill="1" applyBorder="1" applyAlignment="1">
      <alignment wrapText="1"/>
    </xf>
    <xf numFmtId="0" fontId="5" fillId="2" borderId="16" xfId="0" applyFont="1" applyFill="1" applyBorder="1" applyAlignment="1">
      <alignment wrapText="1"/>
    </xf>
    <xf numFmtId="0" fontId="6" fillId="4" borderId="1" xfId="0" applyFont="1" applyFill="1" applyBorder="1"/>
    <xf numFmtId="8" fontId="6" fillId="4" borderId="1" xfId="0" applyNumberFormat="1" applyFont="1" applyFill="1" applyBorder="1" applyAlignment="1">
      <alignment horizontal="center"/>
    </xf>
    <xf numFmtId="0" fontId="6" fillId="4" borderId="1" xfId="0" applyFont="1" applyFill="1" applyBorder="1" applyAlignment="1">
      <alignment horizontal="center"/>
    </xf>
    <xf numFmtId="0" fontId="2" fillId="0" borderId="1" xfId="0" applyFont="1" applyBorder="1" applyAlignment="1">
      <alignment horizontal="center" textRotation="90" wrapText="1"/>
    </xf>
    <xf numFmtId="0" fontId="2" fillId="0" borderId="1" xfId="0" applyFont="1" applyBorder="1" applyAlignment="1">
      <alignment wrapText="1"/>
    </xf>
    <xf numFmtId="6" fontId="0" fillId="0" borderId="1" xfId="0" applyNumberFormat="1" applyBorder="1" applyAlignment="1">
      <alignment horizontal="center"/>
    </xf>
    <xf numFmtId="0" fontId="0" fillId="0" borderId="1" xfId="0" applyBorder="1" applyAlignment="1">
      <alignment horizontal="center"/>
    </xf>
    <xf numFmtId="0" fontId="6" fillId="4" borderId="14" xfId="0" applyFont="1" applyFill="1" applyBorder="1" applyAlignment="1">
      <alignment horizontal="left"/>
    </xf>
    <xf numFmtId="0" fontId="6" fillId="4" borderId="15" xfId="0" applyFont="1" applyFill="1" applyBorder="1" applyAlignment="1">
      <alignment horizontal="left"/>
    </xf>
    <xf numFmtId="0" fontId="6" fillId="4" borderId="16" xfId="0" applyFont="1" applyFill="1" applyBorder="1" applyAlignment="1">
      <alignment horizontal="left"/>
    </xf>
    <xf numFmtId="6" fontId="6" fillId="4" borderId="14" xfId="0" applyNumberFormat="1" applyFont="1" applyFill="1" applyBorder="1" applyAlignment="1">
      <alignment horizontal="center"/>
    </xf>
    <xf numFmtId="0" fontId="6" fillId="4" borderId="15" xfId="0" applyFont="1" applyFill="1" applyBorder="1" applyAlignment="1">
      <alignment horizontal="center"/>
    </xf>
    <xf numFmtId="0" fontId="6" fillId="4" borderId="16" xfId="0" applyFont="1" applyFill="1" applyBorder="1" applyAlignment="1">
      <alignment horizontal="center"/>
    </xf>
    <xf numFmtId="6" fontId="0" fillId="0" borderId="14" xfId="0" applyNumberFormat="1" applyBorder="1" applyAlignment="1">
      <alignment horizontal="center"/>
    </xf>
    <xf numFmtId="6" fontId="0" fillId="0" borderId="15" xfId="0" applyNumberFormat="1" applyBorder="1" applyAlignment="1">
      <alignment horizontal="center"/>
    </xf>
    <xf numFmtId="6" fontId="0" fillId="0" borderId="16" xfId="0" applyNumberFormat="1" applyBorder="1" applyAlignment="1">
      <alignment horizontal="center"/>
    </xf>
    <xf numFmtId="0" fontId="2" fillId="0" borderId="2" xfId="0" applyFont="1" applyBorder="1" applyAlignment="1">
      <alignment horizontal="center" textRotation="90" wrapText="1"/>
    </xf>
    <xf numFmtId="0" fontId="2" fillId="0" borderId="3" xfId="0" applyFont="1" applyBorder="1" applyAlignment="1">
      <alignment horizontal="center" textRotation="90" wrapText="1"/>
    </xf>
    <xf numFmtId="6" fontId="6" fillId="4" borderId="15" xfId="0" applyNumberFormat="1" applyFont="1" applyFill="1" applyBorder="1" applyAlignment="1">
      <alignment horizontal="center"/>
    </xf>
    <xf numFmtId="6" fontId="6" fillId="4" borderId="16" xfId="0" applyNumberFormat="1" applyFont="1" applyFill="1" applyBorder="1" applyAlignment="1">
      <alignment horizontal="center"/>
    </xf>
    <xf numFmtId="0" fontId="2" fillId="0" borderId="14" xfId="0" applyFont="1" applyBorder="1" applyAlignment="1">
      <alignment wrapText="1"/>
    </xf>
    <xf numFmtId="0" fontId="2" fillId="0" borderId="16" xfId="0" applyFont="1" applyBorder="1" applyAlignment="1">
      <alignment wrapText="1"/>
    </xf>
    <xf numFmtId="0" fontId="2" fillId="0" borderId="15" xfId="0" applyFont="1" applyBorder="1" applyAlignment="1">
      <alignment wrapText="1"/>
    </xf>
    <xf numFmtId="0" fontId="0" fillId="0" borderId="22" xfId="0" applyFill="1" applyBorder="1" applyAlignment="1">
      <alignment wrapText="1"/>
    </xf>
    <xf numFmtId="0" fontId="0" fillId="0" borderId="20" xfId="0" applyFill="1" applyBorder="1"/>
    <xf numFmtId="0" fontId="0" fillId="0" borderId="16" xfId="0" applyFill="1" applyBorder="1" applyAlignment="1">
      <alignment horizontal="center"/>
    </xf>
    <xf numFmtId="0" fontId="0" fillId="0" borderId="23" xfId="0" applyFill="1" applyBorder="1"/>
    <xf numFmtId="0" fontId="0" fillId="0" borderId="18" xfId="0" applyFill="1" applyBorder="1"/>
    <xf numFmtId="0" fontId="0" fillId="0" borderId="24" xfId="0" applyFill="1" applyBorder="1"/>
    <xf numFmtId="0" fontId="0" fillId="0" borderId="21" xfId="0" applyFill="1" applyBorder="1" applyAlignment="1">
      <alignment wrapText="1"/>
    </xf>
    <xf numFmtId="0" fontId="1" fillId="0" borderId="1" xfId="0" applyFont="1" applyFill="1" applyBorder="1" applyAlignment="1">
      <alignment wrapText="1"/>
    </xf>
    <xf numFmtId="0" fontId="11" fillId="0" borderId="1" xfId="0" applyFont="1" applyFill="1" applyBorder="1"/>
    <xf numFmtId="0" fontId="10" fillId="0" borderId="1" xfId="0" applyFont="1" applyFill="1" applyBorder="1" applyAlignment="1">
      <alignment horizontal="center"/>
    </xf>
    <xf numFmtId="0" fontId="12" fillId="0" borderId="1" xfId="0" applyFont="1" applyFill="1" applyBorder="1"/>
    <xf numFmtId="0" fontId="1" fillId="0" borderId="1" xfId="0" applyFont="1" applyFill="1" applyBorder="1" applyAlignment="1">
      <alignment horizontal="center"/>
    </xf>
    <xf numFmtId="0" fontId="13" fillId="0" borderId="1" xfId="0" applyFont="1" applyFill="1" applyBorder="1" applyAlignment="1">
      <alignment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B4C6E7"/>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0C65-1CF1-465A-8283-016E15C31EF4}">
  <dimension ref="A1:J108"/>
  <sheetViews>
    <sheetView tabSelected="1" topLeftCell="A79" zoomScale="109" zoomScaleNormal="109" workbookViewId="0">
      <selection activeCell="J103" sqref="J103"/>
    </sheetView>
  </sheetViews>
  <sheetFormatPr defaultColWidth="8.85546875" defaultRowHeight="15" x14ac:dyDescent="0.25"/>
  <cols>
    <col min="1" max="1" width="17.7109375" customWidth="1"/>
    <col min="2" max="2" width="43.42578125" customWidth="1"/>
    <col min="3" max="3" width="57.140625" style="6" customWidth="1"/>
    <col min="4" max="4" width="10.85546875" customWidth="1"/>
    <col min="6" max="6" width="10.140625" bestFit="1" customWidth="1"/>
    <col min="7" max="7" width="13.28515625" customWidth="1"/>
    <col min="8" max="8" width="14.42578125" customWidth="1"/>
    <col min="9" max="9" width="22" customWidth="1"/>
    <col min="10" max="10" width="24" customWidth="1"/>
  </cols>
  <sheetData>
    <row r="1" spans="1:10" ht="21" x14ac:dyDescent="0.25">
      <c r="A1" s="24" t="s">
        <v>205</v>
      </c>
      <c r="B1" s="24"/>
      <c r="C1" s="24"/>
      <c r="D1" s="24"/>
      <c r="E1" s="24"/>
      <c r="F1" s="24"/>
      <c r="G1" s="24"/>
      <c r="H1" s="24"/>
      <c r="I1" s="24"/>
      <c r="J1" s="24"/>
    </row>
    <row r="2" spans="1:10" ht="21.75" thickBot="1" x14ac:dyDescent="0.3">
      <c r="A2" s="25" t="s">
        <v>0</v>
      </c>
      <c r="B2" s="25"/>
      <c r="C2" s="25"/>
      <c r="D2" s="25"/>
      <c r="E2" s="25"/>
      <c r="F2" s="25"/>
      <c r="G2" s="25"/>
      <c r="H2" s="25"/>
      <c r="I2" s="25"/>
      <c r="J2" s="25"/>
    </row>
    <row r="3" spans="1:10" ht="30" customHeight="1" thickBot="1" x14ac:dyDescent="0.3">
      <c r="A3" s="15" t="s">
        <v>1</v>
      </c>
      <c r="B3" s="26" t="s">
        <v>2</v>
      </c>
      <c r="C3" s="27"/>
      <c r="D3" s="27"/>
      <c r="E3" s="27"/>
      <c r="F3" s="27"/>
      <c r="G3" s="27"/>
      <c r="H3" s="27"/>
      <c r="I3" s="27"/>
      <c r="J3" s="28"/>
    </row>
    <row r="4" spans="1:10" ht="45" customHeight="1" thickBot="1" x14ac:dyDescent="0.3">
      <c r="A4" s="16" t="s">
        <v>3</v>
      </c>
      <c r="B4" s="26" t="s">
        <v>4</v>
      </c>
      <c r="C4" s="27"/>
      <c r="D4" s="27"/>
      <c r="E4" s="27"/>
      <c r="F4" s="27"/>
      <c r="G4" s="27"/>
      <c r="H4" s="27"/>
      <c r="I4" s="27"/>
      <c r="J4" s="28"/>
    </row>
    <row r="5" spans="1:10" ht="15.75" customHeight="1" thickBot="1" x14ac:dyDescent="0.3">
      <c r="A5" s="29" t="s">
        <v>5</v>
      </c>
      <c r="B5" s="32" t="s">
        <v>6</v>
      </c>
      <c r="C5" s="33"/>
      <c r="D5" s="33"/>
      <c r="E5" s="33"/>
      <c r="F5" s="33"/>
      <c r="G5" s="33"/>
      <c r="H5" s="33"/>
      <c r="I5" s="33"/>
      <c r="J5" s="34"/>
    </row>
    <row r="6" spans="1:10" ht="15.75" customHeight="1" thickBot="1" x14ac:dyDescent="0.3">
      <c r="A6" s="30"/>
      <c r="B6" s="32" t="s">
        <v>7</v>
      </c>
      <c r="C6" s="33"/>
      <c r="D6" s="33"/>
      <c r="E6" s="33"/>
      <c r="F6" s="33"/>
      <c r="G6" s="33"/>
      <c r="H6" s="33"/>
      <c r="I6" s="33"/>
      <c r="J6" s="34"/>
    </row>
    <row r="7" spans="1:10" ht="15.75" customHeight="1" thickBot="1" x14ac:dyDescent="0.3">
      <c r="A7" s="30"/>
      <c r="B7" s="32" t="s">
        <v>8</v>
      </c>
      <c r="C7" s="33"/>
      <c r="D7" s="33"/>
      <c r="E7" s="33"/>
      <c r="F7" s="33"/>
      <c r="G7" s="33"/>
      <c r="H7" s="33"/>
      <c r="I7" s="33"/>
      <c r="J7" s="34"/>
    </row>
    <row r="8" spans="1:10" ht="31.5" customHeight="1" thickBot="1" x14ac:dyDescent="0.3">
      <c r="A8" s="30"/>
      <c r="B8" s="32" t="s">
        <v>9</v>
      </c>
      <c r="C8" s="33"/>
      <c r="D8" s="33"/>
      <c r="E8" s="33"/>
      <c r="F8" s="33"/>
      <c r="G8" s="33"/>
      <c r="H8" s="33"/>
      <c r="I8" s="33"/>
      <c r="J8" s="34"/>
    </row>
    <row r="9" spans="1:10" ht="16.5" customHeight="1" thickBot="1" x14ac:dyDescent="0.3">
      <c r="A9" s="31"/>
      <c r="B9" s="35" t="s">
        <v>10</v>
      </c>
      <c r="C9" s="36"/>
      <c r="D9" s="36"/>
      <c r="E9" s="36"/>
      <c r="F9" s="36"/>
      <c r="G9" s="36"/>
      <c r="H9" s="36"/>
      <c r="I9" s="36"/>
      <c r="J9" s="37"/>
    </row>
    <row r="11" spans="1:10" ht="18.75" x14ac:dyDescent="0.3">
      <c r="A11" s="39" t="s">
        <v>11</v>
      </c>
      <c r="B11" s="39"/>
      <c r="C11" s="39"/>
      <c r="D11" s="39"/>
      <c r="E11" s="39"/>
      <c r="F11" s="39"/>
    </row>
    <row r="12" spans="1:10" x14ac:dyDescent="0.25">
      <c r="A12" s="40" t="s">
        <v>12</v>
      </c>
      <c r="B12" s="42" t="s">
        <v>13</v>
      </c>
      <c r="C12" s="42" t="s">
        <v>14</v>
      </c>
      <c r="D12" s="44" t="s">
        <v>15</v>
      </c>
      <c r="E12" s="42" t="s">
        <v>16</v>
      </c>
      <c r="F12" s="42" t="s">
        <v>17</v>
      </c>
      <c r="G12" s="46" t="s">
        <v>18</v>
      </c>
      <c r="H12" s="46" t="s">
        <v>19</v>
      </c>
      <c r="I12" s="46" t="s">
        <v>20</v>
      </c>
      <c r="J12" s="46" t="s">
        <v>21</v>
      </c>
    </row>
    <row r="13" spans="1:10" x14ac:dyDescent="0.25">
      <c r="A13" s="41"/>
      <c r="B13" s="43"/>
      <c r="C13" s="43"/>
      <c r="D13" s="45"/>
      <c r="E13" s="43"/>
      <c r="F13" s="43"/>
      <c r="G13" s="47"/>
      <c r="H13" s="47"/>
      <c r="I13" s="47"/>
      <c r="J13" s="47"/>
    </row>
    <row r="14" spans="1:10" x14ac:dyDescent="0.25">
      <c r="A14" s="2"/>
      <c r="B14" s="18" t="s">
        <v>22</v>
      </c>
      <c r="C14" s="6" t="s">
        <v>23</v>
      </c>
      <c r="D14" s="1">
        <v>4</v>
      </c>
      <c r="E14" s="3">
        <v>0</v>
      </c>
      <c r="F14" s="4">
        <f>D14*E14</f>
        <v>0</v>
      </c>
      <c r="G14" s="2"/>
      <c r="H14" s="2"/>
      <c r="I14" s="2"/>
      <c r="J14" s="2"/>
    </row>
    <row r="15" spans="1:10" x14ac:dyDescent="0.25">
      <c r="A15" s="2"/>
      <c r="B15" s="18" t="s">
        <v>24</v>
      </c>
      <c r="C15" s="6" t="s">
        <v>25</v>
      </c>
      <c r="D15" s="1">
        <v>1</v>
      </c>
      <c r="E15" s="3">
        <v>0</v>
      </c>
      <c r="F15" s="4">
        <f t="shared" ref="F15:F26" si="0">D15*E15</f>
        <v>0</v>
      </c>
      <c r="G15" s="2"/>
      <c r="H15" s="2"/>
      <c r="I15" s="2"/>
      <c r="J15" s="2"/>
    </row>
    <row r="16" spans="1:10" ht="30" x14ac:dyDescent="0.25">
      <c r="A16" s="2"/>
      <c r="B16" s="18" t="s">
        <v>26</v>
      </c>
      <c r="C16" s="6" t="s">
        <v>27</v>
      </c>
      <c r="D16" s="1">
        <v>1</v>
      </c>
      <c r="E16" s="3">
        <v>0</v>
      </c>
      <c r="F16" s="4">
        <f t="shared" si="0"/>
        <v>0</v>
      </c>
      <c r="G16" s="2"/>
      <c r="H16" s="2"/>
      <c r="I16" s="2"/>
      <c r="J16" s="2"/>
    </row>
    <row r="17" spans="1:10" ht="30" x14ac:dyDescent="0.25">
      <c r="A17" s="2"/>
      <c r="B17" s="18" t="s">
        <v>26</v>
      </c>
      <c r="C17" s="18" t="s">
        <v>28</v>
      </c>
      <c r="D17" s="1">
        <v>1</v>
      </c>
      <c r="E17" s="3">
        <v>0</v>
      </c>
      <c r="F17" s="4">
        <f t="shared" si="0"/>
        <v>0</v>
      </c>
      <c r="G17" s="2"/>
      <c r="H17" s="2"/>
      <c r="I17" s="2"/>
      <c r="J17" s="2"/>
    </row>
    <row r="18" spans="1:10" ht="30" x14ac:dyDescent="0.25">
      <c r="A18" s="2"/>
      <c r="B18" s="18" t="s">
        <v>26</v>
      </c>
      <c r="C18" s="18" t="s">
        <v>29</v>
      </c>
      <c r="D18" s="1">
        <v>3</v>
      </c>
      <c r="E18" s="3">
        <v>0</v>
      </c>
      <c r="F18" s="4">
        <f t="shared" si="0"/>
        <v>0</v>
      </c>
      <c r="G18" s="2"/>
      <c r="H18" s="2"/>
      <c r="I18" s="2"/>
      <c r="J18" s="2"/>
    </row>
    <row r="19" spans="1:10" ht="30" x14ac:dyDescent="0.25">
      <c r="A19" s="2"/>
      <c r="B19" s="18" t="s">
        <v>26</v>
      </c>
      <c r="C19" s="6" t="s">
        <v>30</v>
      </c>
      <c r="D19" s="1">
        <v>2</v>
      </c>
      <c r="E19" s="3">
        <v>0</v>
      </c>
      <c r="F19" s="4">
        <f t="shared" si="0"/>
        <v>0</v>
      </c>
      <c r="G19" s="2"/>
      <c r="H19" s="2"/>
      <c r="I19" s="2"/>
      <c r="J19" s="2"/>
    </row>
    <row r="20" spans="1:10" ht="30" x14ac:dyDescent="0.25">
      <c r="A20" s="2"/>
      <c r="B20" s="6" t="s">
        <v>31</v>
      </c>
      <c r="C20" s="6" t="s">
        <v>32</v>
      </c>
      <c r="D20" s="1">
        <v>2</v>
      </c>
      <c r="E20" s="3">
        <v>0</v>
      </c>
      <c r="F20" s="4">
        <f t="shared" si="0"/>
        <v>0</v>
      </c>
      <c r="G20" s="2"/>
      <c r="H20" s="2"/>
      <c r="I20" s="2"/>
      <c r="J20" s="2"/>
    </row>
    <row r="21" spans="1:10" ht="30" x14ac:dyDescent="0.25">
      <c r="A21" s="2"/>
      <c r="B21" s="6" t="s">
        <v>31</v>
      </c>
      <c r="C21" s="6" t="s">
        <v>33</v>
      </c>
      <c r="D21" s="1">
        <v>1</v>
      </c>
      <c r="E21" s="3">
        <v>0</v>
      </c>
      <c r="F21" s="4">
        <f t="shared" si="0"/>
        <v>0</v>
      </c>
      <c r="G21" s="2"/>
      <c r="H21" s="2"/>
      <c r="I21" s="2"/>
      <c r="J21" s="2"/>
    </row>
    <row r="22" spans="1:10" ht="30" x14ac:dyDescent="0.25">
      <c r="A22" s="2"/>
      <c r="B22" s="6" t="s">
        <v>31</v>
      </c>
      <c r="C22" s="6" t="s">
        <v>34</v>
      </c>
      <c r="D22" s="1">
        <v>1</v>
      </c>
      <c r="E22" s="3">
        <v>0</v>
      </c>
      <c r="F22" s="4">
        <f t="shared" si="0"/>
        <v>0</v>
      </c>
      <c r="G22" s="2"/>
      <c r="H22" s="2"/>
      <c r="I22" s="2"/>
      <c r="J22" s="2"/>
    </row>
    <row r="23" spans="1:10" x14ac:dyDescent="0.25">
      <c r="A23" s="2"/>
      <c r="B23" s="6" t="s">
        <v>35</v>
      </c>
      <c r="C23" s="6" t="s">
        <v>36</v>
      </c>
      <c r="D23" s="1">
        <v>4</v>
      </c>
      <c r="E23" s="3">
        <v>0</v>
      </c>
      <c r="F23" s="4">
        <f t="shared" si="0"/>
        <v>0</v>
      </c>
      <c r="G23" s="2"/>
      <c r="H23" s="2"/>
      <c r="I23" s="2"/>
      <c r="J23" s="2"/>
    </row>
    <row r="24" spans="1:10" x14ac:dyDescent="0.25">
      <c r="A24" s="2"/>
      <c r="B24" s="18" t="s">
        <v>37</v>
      </c>
      <c r="C24" s="18" t="s">
        <v>38</v>
      </c>
      <c r="D24" s="1">
        <v>1</v>
      </c>
      <c r="E24" s="3">
        <v>0</v>
      </c>
      <c r="F24" s="4">
        <f t="shared" si="0"/>
        <v>0</v>
      </c>
      <c r="G24" s="2"/>
      <c r="H24" s="2"/>
      <c r="I24" s="2"/>
      <c r="J24" s="2"/>
    </row>
    <row r="25" spans="1:10" x14ac:dyDescent="0.25">
      <c r="A25" s="2"/>
      <c r="B25" s="18" t="s">
        <v>37</v>
      </c>
      <c r="C25" s="18" t="s">
        <v>39</v>
      </c>
      <c r="D25" s="1">
        <v>2</v>
      </c>
      <c r="E25" s="3">
        <v>0</v>
      </c>
      <c r="F25" s="4">
        <f t="shared" si="0"/>
        <v>0</v>
      </c>
      <c r="G25" s="2"/>
      <c r="H25" s="2"/>
      <c r="I25" s="2"/>
      <c r="J25" s="2"/>
    </row>
    <row r="26" spans="1:10" x14ac:dyDescent="0.25">
      <c r="A26" s="2"/>
      <c r="B26" s="18" t="s">
        <v>37</v>
      </c>
      <c r="C26" s="18" t="s">
        <v>40</v>
      </c>
      <c r="D26" s="1">
        <v>2</v>
      </c>
      <c r="E26" s="3">
        <v>0</v>
      </c>
      <c r="F26" s="4">
        <f t="shared" si="0"/>
        <v>0</v>
      </c>
      <c r="G26" s="2"/>
      <c r="H26" s="2"/>
      <c r="I26" s="2"/>
      <c r="J26" s="2"/>
    </row>
    <row r="27" spans="1:10" x14ac:dyDescent="0.25">
      <c r="A27" s="2"/>
      <c r="B27" s="18" t="s">
        <v>37</v>
      </c>
      <c r="C27" s="6" t="s">
        <v>41</v>
      </c>
      <c r="D27" s="1">
        <v>12</v>
      </c>
      <c r="E27" s="3">
        <v>0</v>
      </c>
      <c r="F27" s="4">
        <f t="shared" ref="F27:F43" si="1">D27*E27</f>
        <v>0</v>
      </c>
      <c r="G27" s="2"/>
      <c r="H27" s="2"/>
      <c r="I27" s="2"/>
      <c r="J27" s="2"/>
    </row>
    <row r="28" spans="1:10" x14ac:dyDescent="0.25">
      <c r="A28" s="2"/>
      <c r="B28" s="18" t="s">
        <v>42</v>
      </c>
      <c r="C28" s="18" t="s">
        <v>43</v>
      </c>
      <c r="D28" s="1">
        <v>1</v>
      </c>
      <c r="E28" s="3">
        <v>0</v>
      </c>
      <c r="F28" s="4">
        <f t="shared" si="1"/>
        <v>0</v>
      </c>
      <c r="G28" s="2"/>
      <c r="H28" s="2"/>
      <c r="I28" s="2"/>
      <c r="J28" s="2"/>
    </row>
    <row r="29" spans="1:10" x14ac:dyDescent="0.25">
      <c r="A29" s="2"/>
      <c r="B29" s="18" t="s">
        <v>42</v>
      </c>
      <c r="C29" s="18" t="s">
        <v>44</v>
      </c>
      <c r="D29" s="1">
        <v>1</v>
      </c>
      <c r="E29" s="3">
        <v>0</v>
      </c>
      <c r="F29" s="4">
        <f t="shared" si="1"/>
        <v>0</v>
      </c>
      <c r="G29" s="2"/>
      <c r="H29" s="2"/>
      <c r="I29" s="2"/>
      <c r="J29" s="2"/>
    </row>
    <row r="30" spans="1:10" x14ac:dyDescent="0.25">
      <c r="A30" s="2"/>
      <c r="B30" s="18" t="s">
        <v>42</v>
      </c>
      <c r="C30" s="18" t="s">
        <v>45</v>
      </c>
      <c r="D30" s="1">
        <v>1</v>
      </c>
      <c r="E30" s="3">
        <v>0</v>
      </c>
      <c r="F30" s="4">
        <f t="shared" si="1"/>
        <v>0</v>
      </c>
      <c r="G30" s="2"/>
      <c r="H30" s="2"/>
      <c r="I30" s="2"/>
      <c r="J30" s="2"/>
    </row>
    <row r="31" spans="1:10" x14ac:dyDescent="0.25">
      <c r="A31" s="2"/>
      <c r="B31" s="18" t="s">
        <v>42</v>
      </c>
      <c r="C31" s="18" t="s">
        <v>46</v>
      </c>
      <c r="D31" s="1">
        <v>1</v>
      </c>
      <c r="E31" s="3">
        <v>0</v>
      </c>
      <c r="F31" s="4">
        <f t="shared" si="1"/>
        <v>0</v>
      </c>
      <c r="G31" s="2"/>
      <c r="H31" s="2"/>
      <c r="I31" s="2"/>
      <c r="J31" s="2"/>
    </row>
    <row r="32" spans="1:10" x14ac:dyDescent="0.25">
      <c r="A32" s="2"/>
      <c r="B32" s="18" t="s">
        <v>42</v>
      </c>
      <c r="C32" s="18" t="s">
        <v>47</v>
      </c>
      <c r="D32" s="1">
        <v>1</v>
      </c>
      <c r="E32" s="3">
        <v>0</v>
      </c>
      <c r="F32" s="4">
        <f t="shared" si="1"/>
        <v>0</v>
      </c>
      <c r="G32" s="2"/>
      <c r="H32" s="2"/>
      <c r="I32" s="2"/>
      <c r="J32" s="2"/>
    </row>
    <row r="33" spans="1:10" x14ac:dyDescent="0.25">
      <c r="A33" s="2"/>
      <c r="B33" s="18" t="s">
        <v>48</v>
      </c>
      <c r="C33" s="18" t="s">
        <v>49</v>
      </c>
      <c r="D33" s="1">
        <v>1</v>
      </c>
      <c r="E33" s="3">
        <v>0</v>
      </c>
      <c r="F33" s="4">
        <f t="shared" si="1"/>
        <v>0</v>
      </c>
      <c r="G33" s="2"/>
      <c r="H33" s="2"/>
      <c r="I33" s="2"/>
      <c r="J33" s="2"/>
    </row>
    <row r="34" spans="1:10" x14ac:dyDescent="0.25">
      <c r="A34" s="2"/>
      <c r="B34" s="18" t="s">
        <v>48</v>
      </c>
      <c r="C34" s="18" t="s">
        <v>50</v>
      </c>
      <c r="D34" s="1">
        <v>4</v>
      </c>
      <c r="E34" s="3">
        <v>0</v>
      </c>
      <c r="F34" s="4">
        <f t="shared" si="1"/>
        <v>0</v>
      </c>
      <c r="G34" s="2"/>
      <c r="H34" s="2"/>
      <c r="I34" s="2"/>
      <c r="J34" s="2"/>
    </row>
    <row r="35" spans="1:10" x14ac:dyDescent="0.25">
      <c r="A35" s="2"/>
      <c r="B35" s="18" t="s">
        <v>48</v>
      </c>
      <c r="C35" s="18" t="s">
        <v>51</v>
      </c>
      <c r="D35" s="1">
        <v>1</v>
      </c>
      <c r="E35" s="3">
        <v>0</v>
      </c>
      <c r="F35" s="4">
        <f t="shared" si="1"/>
        <v>0</v>
      </c>
      <c r="G35" s="2"/>
      <c r="H35" s="2"/>
      <c r="I35" s="2"/>
      <c r="J35" s="2"/>
    </row>
    <row r="36" spans="1:10" x14ac:dyDescent="0.25">
      <c r="A36" s="2"/>
      <c r="B36" s="18" t="s">
        <v>48</v>
      </c>
      <c r="C36" s="18" t="s">
        <v>52</v>
      </c>
      <c r="D36" s="1">
        <v>1</v>
      </c>
      <c r="E36" s="3">
        <v>0</v>
      </c>
      <c r="F36" s="4">
        <f t="shared" si="1"/>
        <v>0</v>
      </c>
      <c r="G36" s="2"/>
      <c r="H36" s="2"/>
      <c r="I36" s="2"/>
      <c r="J36" s="2"/>
    </row>
    <row r="37" spans="1:10" x14ac:dyDescent="0.25">
      <c r="A37" s="2"/>
      <c r="B37" s="18" t="s">
        <v>48</v>
      </c>
      <c r="C37" s="18" t="s">
        <v>53</v>
      </c>
      <c r="D37" s="1">
        <v>1</v>
      </c>
      <c r="E37" s="3">
        <v>0</v>
      </c>
      <c r="F37" s="4">
        <f t="shared" si="1"/>
        <v>0</v>
      </c>
      <c r="G37" s="2"/>
      <c r="H37" s="2"/>
      <c r="I37" s="2"/>
      <c r="J37" s="2"/>
    </row>
    <row r="38" spans="1:10" x14ac:dyDescent="0.25">
      <c r="A38" s="2"/>
      <c r="B38" s="18" t="s">
        <v>48</v>
      </c>
      <c r="C38" s="18" t="s">
        <v>54</v>
      </c>
      <c r="D38" s="1">
        <v>1</v>
      </c>
      <c r="E38" s="3">
        <v>0</v>
      </c>
      <c r="F38" s="4">
        <f t="shared" si="1"/>
        <v>0</v>
      </c>
      <c r="G38" s="2"/>
      <c r="H38" s="2"/>
      <c r="I38" s="2"/>
      <c r="J38" s="2"/>
    </row>
    <row r="39" spans="1:10" x14ac:dyDescent="0.25">
      <c r="A39" s="2"/>
      <c r="B39" s="18" t="s">
        <v>48</v>
      </c>
      <c r="C39" s="18" t="s">
        <v>55</v>
      </c>
      <c r="D39" s="1">
        <v>3</v>
      </c>
      <c r="E39" s="3">
        <v>0</v>
      </c>
      <c r="F39" s="4">
        <f t="shared" si="1"/>
        <v>0</v>
      </c>
      <c r="G39" s="2"/>
      <c r="H39" s="2"/>
      <c r="I39" s="2"/>
      <c r="J39" s="2"/>
    </row>
    <row r="40" spans="1:10" x14ac:dyDescent="0.25">
      <c r="A40" s="2"/>
      <c r="B40" s="18" t="s">
        <v>48</v>
      </c>
      <c r="C40" s="18" t="s">
        <v>56</v>
      </c>
      <c r="D40" s="1">
        <v>1</v>
      </c>
      <c r="E40" s="3">
        <v>0</v>
      </c>
      <c r="F40" s="4">
        <f t="shared" si="1"/>
        <v>0</v>
      </c>
      <c r="G40" s="2"/>
      <c r="H40" s="2"/>
      <c r="I40" s="2"/>
      <c r="J40" s="2"/>
    </row>
    <row r="41" spans="1:10" x14ac:dyDescent="0.25">
      <c r="A41" s="2"/>
      <c r="B41" s="18" t="s">
        <v>57</v>
      </c>
      <c r="C41" s="18" t="s">
        <v>58</v>
      </c>
      <c r="D41" s="1">
        <v>2</v>
      </c>
      <c r="E41" s="3">
        <v>0</v>
      </c>
      <c r="F41" s="4">
        <f t="shared" si="1"/>
        <v>0</v>
      </c>
      <c r="G41" s="2"/>
      <c r="H41" s="2"/>
      <c r="I41" s="2"/>
      <c r="J41" s="2"/>
    </row>
    <row r="42" spans="1:10" x14ac:dyDescent="0.25">
      <c r="A42" s="2"/>
      <c r="B42" s="18" t="s">
        <v>57</v>
      </c>
      <c r="C42" s="18" t="s">
        <v>59</v>
      </c>
      <c r="D42" s="1">
        <v>2</v>
      </c>
      <c r="E42" s="3">
        <v>0</v>
      </c>
      <c r="F42" s="4">
        <f t="shared" si="1"/>
        <v>0</v>
      </c>
      <c r="G42" s="2"/>
      <c r="H42" s="2"/>
      <c r="I42" s="2"/>
      <c r="J42" s="2"/>
    </row>
    <row r="43" spans="1:10" x14ac:dyDescent="0.25">
      <c r="A43" s="2"/>
      <c r="B43" s="18" t="s">
        <v>57</v>
      </c>
      <c r="C43" s="18" t="s">
        <v>60</v>
      </c>
      <c r="D43" s="1">
        <v>2</v>
      </c>
      <c r="E43" s="3">
        <v>0</v>
      </c>
      <c r="F43" s="4">
        <f t="shared" si="1"/>
        <v>0</v>
      </c>
      <c r="G43" s="2"/>
      <c r="H43" s="2"/>
      <c r="I43" s="2"/>
      <c r="J43" s="2"/>
    </row>
    <row r="44" spans="1:10" x14ac:dyDescent="0.25">
      <c r="A44" s="2"/>
      <c r="B44" s="18" t="s">
        <v>57</v>
      </c>
      <c r="C44" s="18" t="s">
        <v>61</v>
      </c>
      <c r="D44" s="1">
        <v>2</v>
      </c>
      <c r="E44" s="3">
        <v>0</v>
      </c>
      <c r="F44" s="4">
        <f t="shared" ref="F44:F65" si="2">D44*E44</f>
        <v>0</v>
      </c>
      <c r="G44" s="2"/>
      <c r="H44" s="2"/>
      <c r="I44" s="2"/>
      <c r="J44" s="2"/>
    </row>
    <row r="45" spans="1:10" x14ac:dyDescent="0.25">
      <c r="A45" s="2"/>
      <c r="B45" s="18" t="s">
        <v>57</v>
      </c>
      <c r="C45" s="18" t="s">
        <v>62</v>
      </c>
      <c r="D45" s="1">
        <v>2</v>
      </c>
      <c r="E45" s="3">
        <v>0</v>
      </c>
      <c r="F45" s="4">
        <f t="shared" si="2"/>
        <v>0</v>
      </c>
      <c r="G45" s="2"/>
      <c r="H45" s="2"/>
      <c r="I45" s="2"/>
      <c r="J45" s="2"/>
    </row>
    <row r="46" spans="1:10" x14ac:dyDescent="0.25">
      <c r="A46" s="2"/>
      <c r="B46" s="18" t="s">
        <v>57</v>
      </c>
      <c r="C46" s="18" t="s">
        <v>63</v>
      </c>
      <c r="D46" s="1">
        <v>3</v>
      </c>
      <c r="E46" s="3">
        <v>0</v>
      </c>
      <c r="F46" s="4">
        <f t="shared" si="2"/>
        <v>0</v>
      </c>
      <c r="G46" s="2"/>
      <c r="H46" s="2"/>
      <c r="I46" s="2"/>
      <c r="J46" s="2"/>
    </row>
    <row r="47" spans="1:10" x14ac:dyDescent="0.25">
      <c r="A47" s="2"/>
      <c r="B47" s="18" t="s">
        <v>57</v>
      </c>
      <c r="C47" s="18" t="s">
        <v>64</v>
      </c>
      <c r="D47" s="1">
        <v>3</v>
      </c>
      <c r="E47" s="3">
        <v>0</v>
      </c>
      <c r="F47" s="4">
        <f t="shared" si="2"/>
        <v>0</v>
      </c>
      <c r="G47" s="2"/>
      <c r="H47" s="2"/>
      <c r="I47" s="2"/>
      <c r="J47" s="2"/>
    </row>
    <row r="48" spans="1:10" x14ac:dyDescent="0.25">
      <c r="A48" s="2"/>
      <c r="B48" s="18" t="s">
        <v>57</v>
      </c>
      <c r="C48" s="18" t="s">
        <v>65</v>
      </c>
      <c r="D48" s="1">
        <v>2</v>
      </c>
      <c r="E48" s="3">
        <v>0</v>
      </c>
      <c r="F48" s="4">
        <f t="shared" si="2"/>
        <v>0</v>
      </c>
      <c r="G48" s="2"/>
      <c r="H48" s="2"/>
      <c r="I48" s="2"/>
      <c r="J48" s="2"/>
    </row>
    <row r="49" spans="1:10" x14ac:dyDescent="0.25">
      <c r="A49" s="2"/>
      <c r="B49" s="18" t="s">
        <v>57</v>
      </c>
      <c r="C49" s="18" t="s">
        <v>66</v>
      </c>
      <c r="D49" s="1">
        <v>2</v>
      </c>
      <c r="E49" s="3">
        <v>0</v>
      </c>
      <c r="F49" s="4">
        <f t="shared" si="2"/>
        <v>0</v>
      </c>
      <c r="G49" s="2"/>
      <c r="H49" s="2"/>
      <c r="I49" s="2"/>
      <c r="J49" s="2"/>
    </row>
    <row r="50" spans="1:10" x14ac:dyDescent="0.25">
      <c r="A50" s="2"/>
      <c r="B50" s="18" t="s">
        <v>57</v>
      </c>
      <c r="C50" s="18" t="s">
        <v>67</v>
      </c>
      <c r="D50" s="1">
        <v>2</v>
      </c>
      <c r="E50" s="3">
        <v>0</v>
      </c>
      <c r="F50" s="4">
        <f t="shared" si="2"/>
        <v>0</v>
      </c>
      <c r="G50" s="2"/>
      <c r="H50" s="2"/>
      <c r="I50" s="2"/>
      <c r="J50" s="2"/>
    </row>
    <row r="51" spans="1:10" x14ac:dyDescent="0.25">
      <c r="A51" s="2"/>
      <c r="B51" s="18" t="s">
        <v>57</v>
      </c>
      <c r="C51" s="18" t="s">
        <v>68</v>
      </c>
      <c r="D51" s="1">
        <v>1</v>
      </c>
      <c r="E51" s="3">
        <v>0</v>
      </c>
      <c r="F51" s="4">
        <f t="shared" si="2"/>
        <v>0</v>
      </c>
      <c r="G51" s="2"/>
      <c r="H51" s="2"/>
      <c r="I51" s="2"/>
      <c r="J51" s="2"/>
    </row>
    <row r="52" spans="1:10" x14ac:dyDescent="0.25">
      <c r="A52" s="2"/>
      <c r="B52" s="18" t="s">
        <v>57</v>
      </c>
      <c r="C52" s="18" t="s">
        <v>69</v>
      </c>
      <c r="D52" s="1">
        <v>1</v>
      </c>
      <c r="E52" s="3">
        <v>0</v>
      </c>
      <c r="F52" s="4">
        <f t="shared" si="2"/>
        <v>0</v>
      </c>
      <c r="G52" s="2"/>
      <c r="H52" s="2"/>
      <c r="I52" s="2"/>
      <c r="J52" s="2"/>
    </row>
    <row r="53" spans="1:10" x14ac:dyDescent="0.25">
      <c r="A53" s="2"/>
      <c r="B53" s="18" t="s">
        <v>70</v>
      </c>
      <c r="C53" s="18" t="s">
        <v>71</v>
      </c>
      <c r="D53" s="1">
        <v>1</v>
      </c>
      <c r="E53" s="3">
        <v>0</v>
      </c>
      <c r="F53" s="4">
        <f t="shared" si="2"/>
        <v>0</v>
      </c>
      <c r="G53" s="2"/>
      <c r="H53" s="2"/>
      <c r="I53" s="2"/>
      <c r="J53" s="2"/>
    </row>
    <row r="54" spans="1:10" x14ac:dyDescent="0.25">
      <c r="A54" s="2"/>
      <c r="B54" s="18" t="s">
        <v>70</v>
      </c>
      <c r="C54" s="18" t="s">
        <v>72</v>
      </c>
      <c r="D54" s="1">
        <v>1</v>
      </c>
      <c r="E54" s="3">
        <v>0</v>
      </c>
      <c r="F54" s="4">
        <f t="shared" si="2"/>
        <v>0</v>
      </c>
      <c r="G54" s="2"/>
      <c r="H54" s="2"/>
      <c r="I54" s="2"/>
      <c r="J54" s="2"/>
    </row>
    <row r="55" spans="1:10" x14ac:dyDescent="0.25">
      <c r="A55" s="2"/>
      <c r="B55" s="18" t="s">
        <v>70</v>
      </c>
      <c r="C55" s="18" t="s">
        <v>73</v>
      </c>
      <c r="D55" s="1">
        <v>1</v>
      </c>
      <c r="E55" s="3">
        <v>0</v>
      </c>
      <c r="F55" s="4">
        <f t="shared" si="2"/>
        <v>0</v>
      </c>
      <c r="G55" s="2"/>
      <c r="H55" s="2"/>
      <c r="I55" s="2"/>
      <c r="J55" s="2"/>
    </row>
    <row r="56" spans="1:10" x14ac:dyDescent="0.25">
      <c r="A56" s="2"/>
      <c r="B56" s="18" t="s">
        <v>70</v>
      </c>
      <c r="C56" s="18" t="s">
        <v>74</v>
      </c>
      <c r="D56" s="1">
        <v>1</v>
      </c>
      <c r="E56" s="3">
        <v>0</v>
      </c>
      <c r="F56" s="4">
        <f t="shared" si="2"/>
        <v>0</v>
      </c>
      <c r="G56" s="2"/>
      <c r="H56" s="2"/>
      <c r="I56" s="2"/>
      <c r="J56" s="2"/>
    </row>
    <row r="57" spans="1:10" ht="30" x14ac:dyDescent="0.25">
      <c r="A57" s="2"/>
      <c r="B57" s="18" t="s">
        <v>70</v>
      </c>
      <c r="C57" s="18" t="s">
        <v>75</v>
      </c>
      <c r="D57" s="1">
        <v>1</v>
      </c>
      <c r="E57" s="3">
        <v>0</v>
      </c>
      <c r="F57" s="4">
        <f t="shared" si="2"/>
        <v>0</v>
      </c>
      <c r="G57" s="2"/>
      <c r="H57" s="2"/>
      <c r="I57" s="2"/>
      <c r="J57" s="2"/>
    </row>
    <row r="58" spans="1:10" x14ac:dyDescent="0.25">
      <c r="A58" s="2"/>
      <c r="B58" s="18" t="s">
        <v>76</v>
      </c>
      <c r="C58" s="18" t="s">
        <v>77</v>
      </c>
      <c r="D58" s="1">
        <v>8</v>
      </c>
      <c r="E58" s="3">
        <v>0</v>
      </c>
      <c r="F58" s="4">
        <f t="shared" si="2"/>
        <v>0</v>
      </c>
      <c r="G58" s="2"/>
      <c r="H58" s="2"/>
      <c r="I58" s="2"/>
      <c r="J58" s="2"/>
    </row>
    <row r="59" spans="1:10" x14ac:dyDescent="0.25">
      <c r="A59" s="2"/>
      <c r="B59" s="18" t="s">
        <v>76</v>
      </c>
      <c r="C59" s="18" t="s">
        <v>78</v>
      </c>
      <c r="D59" s="1">
        <v>2</v>
      </c>
      <c r="E59" s="3">
        <v>0</v>
      </c>
      <c r="F59" s="4">
        <f t="shared" si="2"/>
        <v>0</v>
      </c>
      <c r="G59" s="2"/>
      <c r="H59" s="2"/>
      <c r="I59" s="2"/>
      <c r="J59" s="2"/>
    </row>
    <row r="60" spans="1:10" x14ac:dyDescent="0.25">
      <c r="A60" s="2"/>
      <c r="B60" s="18" t="s">
        <v>76</v>
      </c>
      <c r="C60" s="18" t="s">
        <v>79</v>
      </c>
      <c r="D60" s="1">
        <v>5</v>
      </c>
      <c r="E60" s="3">
        <v>0</v>
      </c>
      <c r="F60" s="4">
        <f t="shared" si="2"/>
        <v>0</v>
      </c>
      <c r="G60" s="2"/>
      <c r="H60" s="2"/>
      <c r="I60" s="2"/>
      <c r="J60" s="2"/>
    </row>
    <row r="61" spans="1:10" x14ac:dyDescent="0.25">
      <c r="A61" s="2"/>
      <c r="B61" s="18" t="s">
        <v>76</v>
      </c>
      <c r="C61" s="18" t="s">
        <v>80</v>
      </c>
      <c r="D61" s="1">
        <v>1</v>
      </c>
      <c r="E61" s="3">
        <v>0</v>
      </c>
      <c r="F61" s="4">
        <f t="shared" si="2"/>
        <v>0</v>
      </c>
      <c r="G61" s="2"/>
      <c r="H61" s="2"/>
      <c r="I61" s="2"/>
      <c r="J61" s="2"/>
    </row>
    <row r="62" spans="1:10" x14ac:dyDescent="0.25">
      <c r="A62" s="2"/>
      <c r="B62" s="18" t="s">
        <v>76</v>
      </c>
      <c r="C62" s="18" t="s">
        <v>81</v>
      </c>
      <c r="D62" s="1">
        <v>2</v>
      </c>
      <c r="E62" s="3">
        <v>0</v>
      </c>
      <c r="F62" s="4">
        <f t="shared" si="2"/>
        <v>0</v>
      </c>
      <c r="G62" s="2"/>
      <c r="H62" s="2"/>
      <c r="I62" s="2"/>
      <c r="J62" s="2"/>
    </row>
    <row r="63" spans="1:10" x14ac:dyDescent="0.25">
      <c r="A63" s="2"/>
      <c r="B63" s="18" t="s">
        <v>76</v>
      </c>
      <c r="C63" s="18" t="s">
        <v>82</v>
      </c>
      <c r="D63" s="1">
        <v>1</v>
      </c>
      <c r="E63" s="3">
        <v>0</v>
      </c>
      <c r="F63" s="4">
        <f t="shared" si="2"/>
        <v>0</v>
      </c>
      <c r="G63" s="2"/>
      <c r="H63" s="2"/>
      <c r="I63" s="2"/>
      <c r="J63" s="2"/>
    </row>
    <row r="64" spans="1:10" x14ac:dyDescent="0.25">
      <c r="A64" s="2"/>
      <c r="B64" s="18" t="s">
        <v>76</v>
      </c>
      <c r="C64" s="18" t="s">
        <v>83</v>
      </c>
      <c r="D64" s="1">
        <v>1</v>
      </c>
      <c r="E64" s="3">
        <v>0</v>
      </c>
      <c r="F64" s="4">
        <f t="shared" si="2"/>
        <v>0</v>
      </c>
      <c r="G64" s="2"/>
      <c r="H64" s="2"/>
      <c r="I64" s="2"/>
      <c r="J64" s="2"/>
    </row>
    <row r="65" spans="1:10" x14ac:dyDescent="0.25">
      <c r="A65" s="2"/>
      <c r="B65" s="18" t="s">
        <v>76</v>
      </c>
      <c r="C65" s="18" t="s">
        <v>84</v>
      </c>
      <c r="D65" s="1">
        <v>1</v>
      </c>
      <c r="E65" s="3">
        <v>0</v>
      </c>
      <c r="F65" s="4">
        <f t="shared" si="2"/>
        <v>0</v>
      </c>
      <c r="G65" s="2"/>
      <c r="H65" s="2"/>
      <c r="I65" s="2"/>
      <c r="J65" s="2"/>
    </row>
    <row r="66" spans="1:10" ht="37.5" customHeight="1" x14ac:dyDescent="0.25">
      <c r="A66" s="2"/>
      <c r="B66" s="18" t="s">
        <v>76</v>
      </c>
      <c r="C66" s="18" t="s">
        <v>85</v>
      </c>
      <c r="D66" s="1">
        <v>1</v>
      </c>
      <c r="E66" s="3">
        <v>0</v>
      </c>
      <c r="F66" s="4">
        <f t="shared" ref="F66:F73" si="3">D66*E66</f>
        <v>0</v>
      </c>
      <c r="G66" s="2"/>
      <c r="H66" s="2"/>
      <c r="I66" s="2"/>
      <c r="J66" s="2"/>
    </row>
    <row r="67" spans="1:10" ht="37.5" customHeight="1" x14ac:dyDescent="0.25">
      <c r="A67" s="2"/>
      <c r="B67" s="18" t="s">
        <v>76</v>
      </c>
      <c r="C67" s="18" t="s">
        <v>86</v>
      </c>
      <c r="D67" s="1">
        <v>1</v>
      </c>
      <c r="E67" s="3">
        <v>0</v>
      </c>
      <c r="F67" s="4">
        <f t="shared" si="3"/>
        <v>0</v>
      </c>
      <c r="G67" s="2"/>
      <c r="H67" s="2"/>
      <c r="I67" s="2"/>
      <c r="J67" s="2"/>
    </row>
    <row r="68" spans="1:10" ht="37.5" customHeight="1" x14ac:dyDescent="0.25">
      <c r="A68" s="2"/>
      <c r="B68" s="18" t="s">
        <v>87</v>
      </c>
      <c r="C68" s="18" t="s">
        <v>88</v>
      </c>
      <c r="D68" s="1">
        <v>2</v>
      </c>
      <c r="E68" s="3">
        <v>0</v>
      </c>
      <c r="F68" s="4">
        <f t="shared" si="3"/>
        <v>0</v>
      </c>
      <c r="G68" s="2"/>
      <c r="H68" s="2"/>
      <c r="I68" s="2"/>
      <c r="J68" s="2"/>
    </row>
    <row r="69" spans="1:10" ht="37.5" customHeight="1" x14ac:dyDescent="0.25">
      <c r="A69" s="2"/>
      <c r="B69" s="18" t="s">
        <v>87</v>
      </c>
      <c r="C69" s="18" t="s">
        <v>89</v>
      </c>
      <c r="D69" s="1">
        <v>2</v>
      </c>
      <c r="E69" s="3">
        <v>0</v>
      </c>
      <c r="F69" s="4">
        <f t="shared" si="3"/>
        <v>0</v>
      </c>
      <c r="G69" s="2"/>
      <c r="H69" s="2"/>
      <c r="I69" s="2"/>
      <c r="J69" s="2"/>
    </row>
    <row r="70" spans="1:10" ht="37.5" customHeight="1" x14ac:dyDescent="0.25">
      <c r="A70" s="2"/>
      <c r="B70" s="18" t="s">
        <v>87</v>
      </c>
      <c r="C70" s="18" t="s">
        <v>90</v>
      </c>
      <c r="D70" s="1">
        <v>1</v>
      </c>
      <c r="E70" s="3">
        <v>0</v>
      </c>
      <c r="F70" s="4">
        <f t="shared" si="3"/>
        <v>0</v>
      </c>
      <c r="G70" s="2"/>
      <c r="H70" s="2"/>
      <c r="I70" s="2"/>
      <c r="J70" s="2"/>
    </row>
    <row r="71" spans="1:10" ht="37.5" customHeight="1" x14ac:dyDescent="0.25">
      <c r="A71" s="2"/>
      <c r="B71" s="18" t="s">
        <v>87</v>
      </c>
      <c r="C71" s="18" t="s">
        <v>91</v>
      </c>
      <c r="D71" s="1">
        <v>1</v>
      </c>
      <c r="E71" s="3">
        <v>0</v>
      </c>
      <c r="F71" s="4">
        <f t="shared" si="3"/>
        <v>0</v>
      </c>
      <c r="G71" s="2"/>
      <c r="H71" s="2"/>
      <c r="I71" s="2"/>
      <c r="J71" s="2"/>
    </row>
    <row r="72" spans="1:10" ht="37.5" customHeight="1" x14ac:dyDescent="0.25">
      <c r="A72" s="2"/>
      <c r="B72" s="18" t="s">
        <v>87</v>
      </c>
      <c r="C72" s="18" t="s">
        <v>92</v>
      </c>
      <c r="D72" s="1">
        <v>1</v>
      </c>
      <c r="E72" s="3">
        <v>0</v>
      </c>
      <c r="F72" s="4">
        <f t="shared" si="3"/>
        <v>0</v>
      </c>
      <c r="G72" s="2"/>
      <c r="H72" s="2"/>
      <c r="I72" s="2"/>
      <c r="J72" s="2"/>
    </row>
    <row r="73" spans="1:10" ht="37.5" customHeight="1" x14ac:dyDescent="0.25">
      <c r="A73" s="2"/>
      <c r="B73" s="18" t="s">
        <v>87</v>
      </c>
      <c r="C73" s="6" t="s">
        <v>93</v>
      </c>
      <c r="D73" s="1">
        <v>1</v>
      </c>
      <c r="E73" s="3">
        <v>0</v>
      </c>
      <c r="F73" s="4">
        <f t="shared" si="3"/>
        <v>0</v>
      </c>
      <c r="G73" s="2"/>
      <c r="H73" s="2"/>
      <c r="I73" s="2"/>
      <c r="J73" s="2"/>
    </row>
    <row r="74" spans="1:10" ht="37.5" customHeight="1" x14ac:dyDescent="0.25">
      <c r="A74" s="2"/>
      <c r="B74" s="18" t="s">
        <v>94</v>
      </c>
      <c r="C74" s="18" t="s">
        <v>95</v>
      </c>
      <c r="D74" s="1">
        <v>2</v>
      </c>
      <c r="E74" s="3">
        <v>0</v>
      </c>
      <c r="F74" s="4">
        <f t="shared" ref="F74:F90" si="4">D74*E74</f>
        <v>0</v>
      </c>
      <c r="G74" s="2"/>
      <c r="H74" s="2"/>
      <c r="I74" s="2"/>
      <c r="J74" s="2"/>
    </row>
    <row r="75" spans="1:10" ht="37.5" customHeight="1" x14ac:dyDescent="0.25">
      <c r="A75" s="2"/>
      <c r="B75" s="6" t="s">
        <v>96</v>
      </c>
      <c r="C75" s="18" t="s">
        <v>97</v>
      </c>
      <c r="D75" s="1">
        <v>4</v>
      </c>
      <c r="E75" s="3">
        <v>0</v>
      </c>
      <c r="F75" s="4">
        <f t="shared" si="4"/>
        <v>0</v>
      </c>
      <c r="G75" s="2"/>
      <c r="H75" s="2"/>
      <c r="I75" s="2"/>
      <c r="J75" s="2"/>
    </row>
    <row r="76" spans="1:10" ht="37.5" customHeight="1" x14ac:dyDescent="0.25">
      <c r="A76" s="2"/>
      <c r="B76" s="6" t="s">
        <v>96</v>
      </c>
      <c r="C76" s="18" t="s">
        <v>98</v>
      </c>
      <c r="D76" s="1">
        <v>2</v>
      </c>
      <c r="E76" s="3">
        <v>0</v>
      </c>
      <c r="F76" s="4">
        <f t="shared" si="4"/>
        <v>0</v>
      </c>
      <c r="G76" s="2"/>
      <c r="H76" s="2"/>
      <c r="I76" s="2"/>
      <c r="J76" s="2"/>
    </row>
    <row r="77" spans="1:10" ht="37.5" customHeight="1" x14ac:dyDescent="0.25">
      <c r="A77" s="2"/>
      <c r="B77" s="6" t="s">
        <v>96</v>
      </c>
      <c r="C77" s="6" t="s">
        <v>99</v>
      </c>
      <c r="D77" s="1">
        <v>4</v>
      </c>
      <c r="E77" s="3">
        <v>0</v>
      </c>
      <c r="F77" s="4">
        <f t="shared" si="4"/>
        <v>0</v>
      </c>
      <c r="G77" s="2"/>
      <c r="H77" s="2"/>
      <c r="I77" s="2"/>
      <c r="J77" s="2"/>
    </row>
    <row r="78" spans="1:10" ht="37.5" customHeight="1" x14ac:dyDescent="0.25">
      <c r="A78" s="2"/>
      <c r="B78" s="6" t="s">
        <v>96</v>
      </c>
      <c r="C78" s="6" t="s">
        <v>100</v>
      </c>
      <c r="D78" s="1">
        <v>6</v>
      </c>
      <c r="E78" s="3">
        <v>0</v>
      </c>
      <c r="F78" s="4">
        <f t="shared" si="4"/>
        <v>0</v>
      </c>
      <c r="G78" s="2"/>
      <c r="H78" s="2"/>
      <c r="I78" s="2"/>
      <c r="J78" s="2"/>
    </row>
    <row r="79" spans="1:10" ht="37.5" customHeight="1" x14ac:dyDescent="0.25">
      <c r="A79" s="2"/>
      <c r="B79" s="6" t="s">
        <v>96</v>
      </c>
      <c r="C79" s="6" t="s">
        <v>101</v>
      </c>
      <c r="D79" s="1">
        <v>6</v>
      </c>
      <c r="E79" s="3">
        <v>0</v>
      </c>
      <c r="F79" s="4">
        <f t="shared" si="4"/>
        <v>0</v>
      </c>
      <c r="G79" s="2"/>
      <c r="H79" s="2"/>
      <c r="I79" s="2"/>
      <c r="J79" s="2"/>
    </row>
    <row r="80" spans="1:10" ht="37.5" customHeight="1" x14ac:dyDescent="0.25">
      <c r="A80" s="2"/>
      <c r="B80" s="6" t="s">
        <v>96</v>
      </c>
      <c r="C80" s="6" t="s">
        <v>102</v>
      </c>
      <c r="D80" s="1">
        <v>1</v>
      </c>
      <c r="E80" s="3">
        <v>0</v>
      </c>
      <c r="F80" s="4">
        <f t="shared" si="4"/>
        <v>0</v>
      </c>
      <c r="G80" s="2"/>
      <c r="H80" s="2"/>
      <c r="I80" s="2"/>
      <c r="J80" s="2"/>
    </row>
    <row r="81" spans="1:10" ht="37.5" customHeight="1" x14ac:dyDescent="0.25">
      <c r="A81" s="2"/>
      <c r="B81" s="6" t="s">
        <v>96</v>
      </c>
      <c r="C81" s="6" t="s">
        <v>103</v>
      </c>
      <c r="D81" s="1">
        <v>4</v>
      </c>
      <c r="E81" s="3">
        <v>0</v>
      </c>
      <c r="F81" s="4">
        <f t="shared" si="4"/>
        <v>0</v>
      </c>
      <c r="G81" s="2"/>
      <c r="H81" s="2"/>
      <c r="I81" s="2"/>
      <c r="J81" s="2"/>
    </row>
    <row r="82" spans="1:10" ht="37.5" customHeight="1" x14ac:dyDescent="0.25">
      <c r="A82" s="2"/>
      <c r="B82" s="6" t="s">
        <v>96</v>
      </c>
      <c r="C82" s="6" t="s">
        <v>104</v>
      </c>
      <c r="D82" s="1">
        <v>4</v>
      </c>
      <c r="E82" s="3">
        <v>0</v>
      </c>
      <c r="F82" s="4">
        <f t="shared" si="4"/>
        <v>0</v>
      </c>
      <c r="G82" s="2"/>
      <c r="H82" s="2"/>
      <c r="I82" s="2"/>
      <c r="J82" s="2"/>
    </row>
    <row r="83" spans="1:10" ht="37.5" customHeight="1" x14ac:dyDescent="0.25">
      <c r="A83" s="2"/>
      <c r="B83" s="6" t="s">
        <v>105</v>
      </c>
      <c r="C83" s="6" t="s">
        <v>106</v>
      </c>
      <c r="D83" s="1">
        <v>1</v>
      </c>
      <c r="E83" s="3">
        <v>0</v>
      </c>
      <c r="F83" s="4">
        <f t="shared" si="4"/>
        <v>0</v>
      </c>
      <c r="G83" s="2"/>
      <c r="H83" s="2"/>
      <c r="I83" s="2"/>
      <c r="J83" s="2"/>
    </row>
    <row r="84" spans="1:10" ht="19.5" customHeight="1" x14ac:dyDescent="0.25">
      <c r="A84" s="2"/>
      <c r="B84" s="6" t="s">
        <v>107</v>
      </c>
      <c r="C84" s="6" t="s">
        <v>108</v>
      </c>
      <c r="D84" s="1">
        <v>1</v>
      </c>
      <c r="E84" s="3">
        <v>0</v>
      </c>
      <c r="F84" s="4">
        <f t="shared" si="4"/>
        <v>0</v>
      </c>
      <c r="G84" s="2"/>
      <c r="H84" s="2"/>
      <c r="I84" s="2"/>
      <c r="J84" s="2"/>
    </row>
    <row r="85" spans="1:10" ht="19.5" customHeight="1" x14ac:dyDescent="0.25">
      <c r="A85" s="2"/>
      <c r="B85" s="6" t="s">
        <v>107</v>
      </c>
      <c r="C85" s="6" t="s">
        <v>109</v>
      </c>
      <c r="D85" s="1">
        <v>1</v>
      </c>
      <c r="E85" s="3">
        <v>0</v>
      </c>
      <c r="F85" s="4">
        <f t="shared" si="4"/>
        <v>0</v>
      </c>
      <c r="G85" s="2"/>
      <c r="H85" s="2"/>
      <c r="I85" s="2"/>
      <c r="J85" s="2"/>
    </row>
    <row r="86" spans="1:10" ht="19.5" customHeight="1" x14ac:dyDescent="0.25">
      <c r="A86" s="2"/>
      <c r="B86" s="6" t="s">
        <v>107</v>
      </c>
      <c r="C86" s="6" t="s">
        <v>110</v>
      </c>
      <c r="D86" s="1">
        <v>2</v>
      </c>
      <c r="E86" s="3">
        <v>0</v>
      </c>
      <c r="F86" s="4">
        <f t="shared" si="4"/>
        <v>0</v>
      </c>
      <c r="G86" s="2"/>
      <c r="H86" s="2"/>
      <c r="I86" s="2"/>
      <c r="J86" s="2"/>
    </row>
    <row r="87" spans="1:10" ht="19.5" customHeight="1" x14ac:dyDescent="0.25">
      <c r="A87" s="2"/>
      <c r="B87" s="6" t="s">
        <v>111</v>
      </c>
      <c r="C87" s="6" t="s">
        <v>112</v>
      </c>
      <c r="D87" s="1">
        <v>2</v>
      </c>
      <c r="E87" s="3">
        <v>0</v>
      </c>
      <c r="F87" s="4">
        <f t="shared" si="4"/>
        <v>0</v>
      </c>
      <c r="G87" s="2"/>
      <c r="H87" s="2"/>
      <c r="I87" s="2"/>
      <c r="J87" s="2"/>
    </row>
    <row r="88" spans="1:10" x14ac:dyDescent="0.25">
      <c r="A88" s="2"/>
      <c r="B88" s="6" t="s">
        <v>111</v>
      </c>
      <c r="C88" s="6" t="s">
        <v>113</v>
      </c>
      <c r="D88" s="1">
        <v>1</v>
      </c>
      <c r="E88" s="3">
        <v>0</v>
      </c>
      <c r="F88" s="4">
        <f t="shared" si="4"/>
        <v>0</v>
      </c>
      <c r="G88" s="2"/>
      <c r="H88" s="2"/>
      <c r="I88" s="2"/>
      <c r="J88" s="2"/>
    </row>
    <row r="89" spans="1:10" x14ac:dyDescent="0.25">
      <c r="A89" s="2"/>
      <c r="B89" s="6" t="s">
        <v>111</v>
      </c>
      <c r="C89" s="6" t="s">
        <v>114</v>
      </c>
      <c r="D89" s="1">
        <v>1</v>
      </c>
      <c r="E89" s="3">
        <v>0</v>
      </c>
      <c r="F89" s="4">
        <f t="shared" si="4"/>
        <v>0</v>
      </c>
      <c r="G89" s="2"/>
      <c r="H89" s="2"/>
      <c r="I89" s="2"/>
      <c r="J89" s="2"/>
    </row>
    <row r="90" spans="1:10" x14ac:dyDescent="0.25">
      <c r="A90" s="2"/>
      <c r="B90" s="6" t="s">
        <v>111</v>
      </c>
      <c r="C90" s="6" t="s">
        <v>115</v>
      </c>
      <c r="D90" s="1">
        <v>1</v>
      </c>
      <c r="E90" s="3">
        <v>0</v>
      </c>
      <c r="F90" s="4">
        <f t="shared" si="4"/>
        <v>0</v>
      </c>
      <c r="G90" s="2"/>
      <c r="H90" s="2"/>
      <c r="I90" s="2"/>
      <c r="J90" s="2"/>
    </row>
    <row r="91" spans="1:10" x14ac:dyDescent="0.25">
      <c r="A91" s="2"/>
      <c r="B91" s="21" t="s">
        <v>116</v>
      </c>
      <c r="C91" s="22" t="s">
        <v>117</v>
      </c>
      <c r="D91" s="20">
        <v>16</v>
      </c>
      <c r="E91" s="23">
        <v>0</v>
      </c>
      <c r="F91" s="4">
        <f t="shared" ref="F91:F98" si="5">D91*E91</f>
        <v>0</v>
      </c>
      <c r="G91" s="2"/>
      <c r="H91" s="2"/>
      <c r="I91" s="2"/>
      <c r="J91" s="2"/>
    </row>
    <row r="92" spans="1:10" x14ac:dyDescent="0.25">
      <c r="A92" s="19"/>
      <c r="B92" s="74" t="s">
        <v>160</v>
      </c>
      <c r="C92" s="75" t="s">
        <v>153</v>
      </c>
      <c r="D92" s="76">
        <v>2</v>
      </c>
      <c r="E92" s="23">
        <v>0</v>
      </c>
      <c r="F92" s="4">
        <f t="shared" si="5"/>
        <v>0</v>
      </c>
      <c r="G92" s="2"/>
      <c r="H92" s="2"/>
      <c r="I92" s="2"/>
      <c r="J92" s="2"/>
    </row>
    <row r="93" spans="1:10" x14ac:dyDescent="0.25">
      <c r="A93" s="19"/>
      <c r="B93" s="74" t="s">
        <v>22</v>
      </c>
      <c r="C93" s="77" t="s">
        <v>154</v>
      </c>
      <c r="D93" s="76">
        <v>4</v>
      </c>
      <c r="E93" s="23">
        <v>0</v>
      </c>
      <c r="F93" s="4">
        <f t="shared" si="5"/>
        <v>0</v>
      </c>
      <c r="G93" s="2"/>
      <c r="H93" s="2"/>
      <c r="I93" s="2"/>
      <c r="J93" s="2"/>
    </row>
    <row r="94" spans="1:10" x14ac:dyDescent="0.25">
      <c r="A94" s="19"/>
      <c r="B94" s="74" t="s">
        <v>161</v>
      </c>
      <c r="C94" s="78" t="s">
        <v>155</v>
      </c>
      <c r="D94" s="76">
        <v>2</v>
      </c>
      <c r="E94" s="23">
        <v>0</v>
      </c>
      <c r="F94" s="4">
        <f t="shared" si="5"/>
        <v>0</v>
      </c>
      <c r="G94" s="2"/>
      <c r="H94" s="2"/>
      <c r="I94" s="2"/>
      <c r="J94" s="2"/>
    </row>
    <row r="95" spans="1:10" x14ac:dyDescent="0.25">
      <c r="A95" s="19"/>
      <c r="B95" s="74" t="s">
        <v>22</v>
      </c>
      <c r="C95" s="79" t="s">
        <v>156</v>
      </c>
      <c r="D95" s="76">
        <v>2</v>
      </c>
      <c r="E95" s="23">
        <v>0</v>
      </c>
      <c r="F95" s="4">
        <f t="shared" si="5"/>
        <v>0</v>
      </c>
      <c r="G95" s="2"/>
      <c r="H95" s="2"/>
      <c r="I95" s="2"/>
      <c r="J95" s="2"/>
    </row>
    <row r="96" spans="1:10" x14ac:dyDescent="0.25">
      <c r="A96" s="19"/>
      <c r="B96" s="74" t="s">
        <v>162</v>
      </c>
      <c r="C96" s="79" t="s">
        <v>157</v>
      </c>
      <c r="D96" s="76">
        <v>10</v>
      </c>
      <c r="E96" s="23">
        <v>0</v>
      </c>
      <c r="F96" s="4">
        <f t="shared" si="5"/>
        <v>0</v>
      </c>
      <c r="G96" s="2"/>
      <c r="H96" s="2"/>
      <c r="I96" s="2"/>
      <c r="J96" s="2"/>
    </row>
    <row r="97" spans="1:10" x14ac:dyDescent="0.25">
      <c r="A97" s="19"/>
      <c r="B97" s="74" t="s">
        <v>116</v>
      </c>
      <c r="C97" s="79" t="s">
        <v>158</v>
      </c>
      <c r="D97" s="76">
        <v>20</v>
      </c>
      <c r="E97" s="23">
        <v>0</v>
      </c>
      <c r="F97" s="4">
        <f t="shared" si="5"/>
        <v>0</v>
      </c>
      <c r="G97" s="2"/>
      <c r="H97" s="2"/>
      <c r="I97" s="2"/>
      <c r="J97" s="2"/>
    </row>
    <row r="98" spans="1:10" x14ac:dyDescent="0.25">
      <c r="A98" s="19"/>
      <c r="B98" s="80" t="s">
        <v>162</v>
      </c>
      <c r="C98" s="79" t="s">
        <v>159</v>
      </c>
      <c r="D98" s="76">
        <v>1</v>
      </c>
      <c r="E98" s="23">
        <v>0</v>
      </c>
      <c r="F98" s="4">
        <f t="shared" si="5"/>
        <v>0</v>
      </c>
      <c r="G98" s="2"/>
      <c r="H98" s="2"/>
      <c r="I98" s="2"/>
      <c r="J98" s="2"/>
    </row>
    <row r="99" spans="1:10" s="11" customFormat="1" ht="18.75" customHeight="1" x14ac:dyDescent="0.3">
      <c r="A99" s="48" t="s">
        <v>118</v>
      </c>
      <c r="B99" s="49"/>
      <c r="C99" s="49"/>
      <c r="D99" s="50"/>
      <c r="E99" s="8"/>
      <c r="F99" s="9">
        <f>SUM(F43:F91)</f>
        <v>0</v>
      </c>
      <c r="G99" s="10"/>
      <c r="H99" s="10"/>
      <c r="I99" s="10"/>
      <c r="J99" s="10"/>
    </row>
    <row r="101" spans="1:10" ht="18.75" x14ac:dyDescent="0.3">
      <c r="A101" s="38" t="s">
        <v>119</v>
      </c>
      <c r="B101" s="38"/>
      <c r="C101" s="38"/>
      <c r="D101" s="38"/>
      <c r="E101" s="38"/>
      <c r="F101" s="38"/>
      <c r="G101" s="38"/>
      <c r="H101" s="38"/>
      <c r="I101" s="38"/>
      <c r="J101" s="38"/>
    </row>
    <row r="103" spans="1:10" ht="88.5" customHeight="1" x14ac:dyDescent="0.25">
      <c r="A103" s="67" t="s">
        <v>120</v>
      </c>
      <c r="B103" s="12" t="s">
        <v>121</v>
      </c>
      <c r="C103" s="17" t="s">
        <v>122</v>
      </c>
      <c r="D103" s="71" t="s">
        <v>123</v>
      </c>
      <c r="E103" s="72"/>
      <c r="F103" s="71" t="s">
        <v>124</v>
      </c>
      <c r="G103" s="73"/>
      <c r="H103" s="72"/>
    </row>
    <row r="104" spans="1:10" x14ac:dyDescent="0.25">
      <c r="A104" s="68"/>
      <c r="B104" s="13">
        <v>1000</v>
      </c>
      <c r="C104" s="14">
        <v>0</v>
      </c>
      <c r="D104" s="64">
        <f>B104*C104</f>
        <v>0</v>
      </c>
      <c r="E104" s="66"/>
      <c r="F104" s="64">
        <f>B104-D104</f>
        <v>1000</v>
      </c>
      <c r="G104" s="65"/>
      <c r="H104" s="66"/>
    </row>
    <row r="105" spans="1:10" ht="18.75" x14ac:dyDescent="0.3">
      <c r="A105" s="58" t="s">
        <v>125</v>
      </c>
      <c r="B105" s="59"/>
      <c r="C105" s="59"/>
      <c r="D105" s="59"/>
      <c r="E105" s="60"/>
      <c r="F105" s="61">
        <f>SUM(F104)</f>
        <v>1000</v>
      </c>
      <c r="G105" s="69"/>
      <c r="H105" s="70"/>
    </row>
    <row r="108" spans="1:10" ht="18.75" x14ac:dyDescent="0.3">
      <c r="A108" s="51" t="s">
        <v>126</v>
      </c>
      <c r="B108" s="51"/>
      <c r="C108" s="51"/>
      <c r="D108" s="51"/>
      <c r="E108" s="51"/>
      <c r="F108" s="52">
        <f>F99+F105</f>
        <v>1000</v>
      </c>
      <c r="G108" s="53"/>
      <c r="H108" s="53"/>
    </row>
  </sheetData>
  <mergeCells count="32">
    <mergeCell ref="A105:E105"/>
    <mergeCell ref="F105:H105"/>
    <mergeCell ref="A108:E108"/>
    <mergeCell ref="F108:H108"/>
    <mergeCell ref="H12:H13"/>
    <mergeCell ref="B12:B13"/>
    <mergeCell ref="A12:A13"/>
    <mergeCell ref="C12:C13"/>
    <mergeCell ref="D12:D13"/>
    <mergeCell ref="E12:E13"/>
    <mergeCell ref="F12:F13"/>
    <mergeCell ref="G12:G13"/>
    <mergeCell ref="A101:J101"/>
    <mergeCell ref="D103:E103"/>
    <mergeCell ref="F103:H103"/>
    <mergeCell ref="D104:E104"/>
    <mergeCell ref="F104:H104"/>
    <mergeCell ref="A103:A104"/>
    <mergeCell ref="A1:J1"/>
    <mergeCell ref="A2:J2"/>
    <mergeCell ref="B3:J3"/>
    <mergeCell ref="B4:J4"/>
    <mergeCell ref="A99:D99"/>
    <mergeCell ref="I12:I13"/>
    <mergeCell ref="J12:J13"/>
    <mergeCell ref="A11:F11"/>
    <mergeCell ref="A5:A9"/>
    <mergeCell ref="B5:J5"/>
    <mergeCell ref="B7:J7"/>
    <mergeCell ref="B6:J6"/>
    <mergeCell ref="B8:J8"/>
    <mergeCell ref="B9:J9"/>
  </mergeCells>
  <conditionalFormatting sqref="C14:C90">
    <cfRule type="duplicateValues" dxfId="1" priority="2"/>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3EED-10B5-4C35-BF98-097764A752E8}">
  <dimension ref="A1:M66"/>
  <sheetViews>
    <sheetView topLeftCell="A28" workbookViewId="0">
      <selection activeCell="I49" sqref="I49"/>
    </sheetView>
  </sheetViews>
  <sheetFormatPr defaultColWidth="8.85546875" defaultRowHeight="15" x14ac:dyDescent="0.25"/>
  <cols>
    <col min="1" max="1" width="17.7109375" customWidth="1"/>
    <col min="2" max="2" width="45.28515625" customWidth="1"/>
    <col min="3" max="3" width="52.85546875" style="6" customWidth="1"/>
    <col min="4" max="4" width="10.85546875" customWidth="1"/>
    <col min="6" max="6" width="10.140625" bestFit="1" customWidth="1"/>
    <col min="7" max="7" width="13.28515625" customWidth="1"/>
    <col min="8" max="8" width="14.42578125" customWidth="1"/>
    <col min="9" max="9" width="22" customWidth="1"/>
    <col min="10" max="10" width="24" customWidth="1"/>
  </cols>
  <sheetData>
    <row r="1" spans="1:13" ht="21" x14ac:dyDescent="0.25">
      <c r="A1" s="24" t="s">
        <v>206</v>
      </c>
      <c r="B1" s="24"/>
      <c r="C1" s="24"/>
      <c r="D1" s="24"/>
      <c r="E1" s="24"/>
      <c r="F1" s="24"/>
      <c r="G1" s="24"/>
      <c r="H1" s="24"/>
      <c r="I1" s="24"/>
      <c r="J1" s="24"/>
    </row>
    <row r="2" spans="1:13" ht="21.75" thickBot="1" x14ac:dyDescent="0.3">
      <c r="A2" s="25" t="s">
        <v>0</v>
      </c>
      <c r="B2" s="25"/>
      <c r="C2" s="25"/>
      <c r="D2" s="25"/>
      <c r="E2" s="25"/>
      <c r="F2" s="25"/>
      <c r="G2" s="25"/>
      <c r="H2" s="25"/>
      <c r="I2" s="25"/>
      <c r="J2" s="25"/>
    </row>
    <row r="3" spans="1:13" ht="30" customHeight="1" thickBot="1" x14ac:dyDescent="0.3">
      <c r="A3" s="15" t="s">
        <v>1</v>
      </c>
      <c r="B3" s="26" t="s">
        <v>2</v>
      </c>
      <c r="C3" s="27"/>
      <c r="D3" s="27"/>
      <c r="E3" s="27"/>
      <c r="F3" s="27"/>
      <c r="G3" s="27"/>
      <c r="H3" s="27"/>
      <c r="I3" s="27"/>
      <c r="J3" s="28"/>
    </row>
    <row r="4" spans="1:13" ht="45" customHeight="1" thickBot="1" x14ac:dyDescent="0.3">
      <c r="A4" s="16" t="s">
        <v>3</v>
      </c>
      <c r="B4" s="26" t="s">
        <v>4</v>
      </c>
      <c r="C4" s="27"/>
      <c r="D4" s="27"/>
      <c r="E4" s="27"/>
      <c r="F4" s="27"/>
      <c r="G4" s="27"/>
      <c r="H4" s="27"/>
      <c r="I4" s="27"/>
      <c r="J4" s="28"/>
    </row>
    <row r="5" spans="1:13" ht="15.75" customHeight="1" thickBot="1" x14ac:dyDescent="0.3">
      <c r="A5" s="29" t="s">
        <v>5</v>
      </c>
      <c r="B5" s="32" t="s">
        <v>6</v>
      </c>
      <c r="C5" s="33"/>
      <c r="D5" s="33"/>
      <c r="E5" s="33"/>
      <c r="F5" s="33"/>
      <c r="G5" s="33"/>
      <c r="H5" s="33"/>
      <c r="I5" s="33"/>
      <c r="J5" s="34"/>
    </row>
    <row r="6" spans="1:13" ht="15.75" customHeight="1" thickBot="1" x14ac:dyDescent="0.3">
      <c r="A6" s="30"/>
      <c r="B6" s="32" t="s">
        <v>7</v>
      </c>
      <c r="C6" s="33"/>
      <c r="D6" s="33"/>
      <c r="E6" s="33"/>
      <c r="F6" s="33"/>
      <c r="G6" s="33"/>
      <c r="H6" s="33"/>
      <c r="I6" s="33"/>
      <c r="J6" s="34"/>
    </row>
    <row r="7" spans="1:13" ht="15.75" customHeight="1" thickBot="1" x14ac:dyDescent="0.3">
      <c r="A7" s="30"/>
      <c r="B7" s="32" t="s">
        <v>8</v>
      </c>
      <c r="C7" s="33"/>
      <c r="D7" s="33"/>
      <c r="E7" s="33"/>
      <c r="F7" s="33"/>
      <c r="G7" s="33"/>
      <c r="H7" s="33"/>
      <c r="I7" s="33"/>
      <c r="J7" s="34"/>
    </row>
    <row r="8" spans="1:13" ht="31.5" customHeight="1" thickBot="1" x14ac:dyDescent="0.3">
      <c r="A8" s="30"/>
      <c r="B8" s="32" t="s">
        <v>9</v>
      </c>
      <c r="C8" s="33"/>
      <c r="D8" s="33"/>
      <c r="E8" s="33"/>
      <c r="F8" s="33"/>
      <c r="G8" s="33"/>
      <c r="H8" s="33"/>
      <c r="I8" s="33"/>
      <c r="J8" s="34"/>
    </row>
    <row r="9" spans="1:13" ht="16.5" customHeight="1" thickBot="1" x14ac:dyDescent="0.3">
      <c r="A9" s="31"/>
      <c r="B9" s="35" t="s">
        <v>10</v>
      </c>
      <c r="C9" s="36"/>
      <c r="D9" s="36"/>
      <c r="E9" s="36"/>
      <c r="F9" s="36"/>
      <c r="G9" s="36"/>
      <c r="H9" s="36"/>
      <c r="I9" s="36"/>
      <c r="J9" s="37"/>
    </row>
    <row r="11" spans="1:13" ht="18.75" x14ac:dyDescent="0.3">
      <c r="A11" s="39" t="s">
        <v>11</v>
      </c>
      <c r="B11" s="39"/>
      <c r="C11" s="39"/>
      <c r="D11" s="39"/>
      <c r="E11" s="39"/>
      <c r="F11" s="39"/>
    </row>
    <row r="12" spans="1:13" x14ac:dyDescent="0.25">
      <c r="A12" s="40" t="s">
        <v>12</v>
      </c>
      <c r="B12" s="42" t="s">
        <v>13</v>
      </c>
      <c r="C12" s="42" t="s">
        <v>14</v>
      </c>
      <c r="D12" s="44" t="s">
        <v>15</v>
      </c>
      <c r="E12" s="42" t="s">
        <v>16</v>
      </c>
      <c r="F12" s="42" t="s">
        <v>17</v>
      </c>
      <c r="G12" s="46" t="s">
        <v>18</v>
      </c>
      <c r="H12" s="46" t="s">
        <v>19</v>
      </c>
      <c r="I12" s="46" t="s">
        <v>20</v>
      </c>
      <c r="J12" s="46" t="s">
        <v>21</v>
      </c>
    </row>
    <row r="13" spans="1:13" x14ac:dyDescent="0.25">
      <c r="A13" s="41"/>
      <c r="B13" s="43"/>
      <c r="C13" s="43"/>
      <c r="D13" s="45"/>
      <c r="E13" s="43"/>
      <c r="F13" s="43"/>
      <c r="G13" s="47"/>
      <c r="H13" s="47"/>
      <c r="I13" s="47"/>
      <c r="J13" s="47"/>
    </row>
    <row r="14" spans="1:13" x14ac:dyDescent="0.25">
      <c r="A14" s="2"/>
      <c r="B14" s="7" t="s">
        <v>127</v>
      </c>
      <c r="C14" s="7" t="s">
        <v>128</v>
      </c>
      <c r="D14" s="1">
        <v>1</v>
      </c>
      <c r="E14" s="3">
        <v>0</v>
      </c>
      <c r="F14" s="4">
        <f>D14*E14</f>
        <v>0</v>
      </c>
      <c r="G14" s="2"/>
      <c r="H14" s="2"/>
      <c r="I14" s="2"/>
      <c r="J14" s="2"/>
    </row>
    <row r="15" spans="1:13" x14ac:dyDescent="0.25">
      <c r="A15" s="2"/>
      <c r="B15" s="7" t="s">
        <v>127</v>
      </c>
      <c r="C15" s="7" t="s">
        <v>129</v>
      </c>
      <c r="D15" s="1">
        <v>10</v>
      </c>
      <c r="E15" s="3">
        <v>0</v>
      </c>
      <c r="F15" s="4">
        <f t="shared" ref="F15:F41" si="0">D15*E15</f>
        <v>0</v>
      </c>
      <c r="G15" s="2"/>
      <c r="H15" s="2"/>
      <c r="I15" s="2"/>
      <c r="J15" s="2"/>
    </row>
    <row r="16" spans="1:13" x14ac:dyDescent="0.25">
      <c r="A16" s="2"/>
      <c r="B16" s="7" t="s">
        <v>130</v>
      </c>
      <c r="C16" s="7" t="s">
        <v>131</v>
      </c>
      <c r="D16" s="1">
        <v>2</v>
      </c>
      <c r="E16" s="3">
        <v>0</v>
      </c>
      <c r="F16" s="4">
        <f t="shared" si="0"/>
        <v>0</v>
      </c>
      <c r="G16" s="2"/>
      <c r="H16" s="2"/>
      <c r="I16" s="2"/>
      <c r="J16" s="2"/>
      <c r="M16" t="s">
        <v>132</v>
      </c>
    </row>
    <row r="17" spans="1:10" x14ac:dyDescent="0.25">
      <c r="A17" s="2"/>
      <c r="B17" s="7" t="s">
        <v>130</v>
      </c>
      <c r="C17" s="7" t="s">
        <v>133</v>
      </c>
      <c r="D17" s="1">
        <v>2</v>
      </c>
      <c r="E17" s="3">
        <v>0</v>
      </c>
      <c r="F17" s="4">
        <f t="shared" si="0"/>
        <v>0</v>
      </c>
      <c r="G17" s="2"/>
      <c r="H17" s="2"/>
      <c r="I17" s="2"/>
      <c r="J17" s="2"/>
    </row>
    <row r="18" spans="1:10" x14ac:dyDescent="0.25">
      <c r="A18" s="2"/>
      <c r="B18" s="7" t="s">
        <v>130</v>
      </c>
      <c r="C18" s="7" t="s">
        <v>134</v>
      </c>
      <c r="D18" s="1">
        <v>2</v>
      </c>
      <c r="E18" s="3">
        <v>0</v>
      </c>
      <c r="F18" s="4">
        <f t="shared" si="0"/>
        <v>0</v>
      </c>
      <c r="G18" s="2"/>
      <c r="H18" s="2"/>
      <c r="I18" s="2"/>
      <c r="J18" s="2"/>
    </row>
    <row r="19" spans="1:10" x14ac:dyDescent="0.25">
      <c r="A19" s="2"/>
      <c r="B19" s="5" t="s">
        <v>130</v>
      </c>
      <c r="C19" s="5" t="s">
        <v>135</v>
      </c>
      <c r="D19" s="1">
        <v>2</v>
      </c>
      <c r="E19" s="3">
        <v>0</v>
      </c>
      <c r="F19" s="4">
        <f t="shared" si="0"/>
        <v>0</v>
      </c>
      <c r="G19" s="2"/>
      <c r="H19" s="2"/>
      <c r="I19" s="2"/>
      <c r="J19" s="2"/>
    </row>
    <row r="20" spans="1:10" x14ac:dyDescent="0.25">
      <c r="A20" s="2"/>
      <c r="B20" s="5" t="s">
        <v>130</v>
      </c>
      <c r="C20" s="5" t="s">
        <v>136</v>
      </c>
      <c r="D20" s="1">
        <v>4</v>
      </c>
      <c r="E20" s="3">
        <v>0</v>
      </c>
      <c r="F20" s="4">
        <f t="shared" si="0"/>
        <v>0</v>
      </c>
      <c r="G20" s="2"/>
      <c r="H20" s="2"/>
      <c r="I20" s="2"/>
      <c r="J20" s="2"/>
    </row>
    <row r="21" spans="1:10" x14ac:dyDescent="0.25">
      <c r="A21" s="2"/>
      <c r="B21" s="7" t="s">
        <v>130</v>
      </c>
      <c r="C21" s="5" t="s">
        <v>137</v>
      </c>
      <c r="D21" s="1">
        <v>2</v>
      </c>
      <c r="E21" s="3">
        <v>0</v>
      </c>
      <c r="F21" s="4">
        <f t="shared" si="0"/>
        <v>0</v>
      </c>
      <c r="G21" s="2"/>
      <c r="H21" s="2"/>
      <c r="I21" s="2"/>
      <c r="J21" s="2"/>
    </row>
    <row r="22" spans="1:10" x14ac:dyDescent="0.25">
      <c r="A22" s="2"/>
      <c r="B22" s="5" t="s">
        <v>130</v>
      </c>
      <c r="C22" s="5" t="s">
        <v>138</v>
      </c>
      <c r="D22" s="1">
        <v>2</v>
      </c>
      <c r="E22" s="3">
        <v>0</v>
      </c>
      <c r="F22" s="4">
        <f t="shared" si="0"/>
        <v>0</v>
      </c>
      <c r="G22" s="2"/>
      <c r="H22" s="2"/>
      <c r="I22" s="2"/>
      <c r="J22" s="2"/>
    </row>
    <row r="23" spans="1:10" x14ac:dyDescent="0.25">
      <c r="A23" s="2"/>
      <c r="B23" s="5" t="s">
        <v>130</v>
      </c>
      <c r="C23" s="5" t="s">
        <v>139</v>
      </c>
      <c r="D23" s="1">
        <v>2</v>
      </c>
      <c r="E23" s="3">
        <v>0</v>
      </c>
      <c r="F23" s="4">
        <f t="shared" si="0"/>
        <v>0</v>
      </c>
      <c r="G23" s="2"/>
      <c r="H23" s="2"/>
      <c r="I23" s="2"/>
      <c r="J23" s="2"/>
    </row>
    <row r="24" spans="1:10" x14ac:dyDescent="0.25">
      <c r="A24" s="2"/>
      <c r="B24" s="7" t="s">
        <v>130</v>
      </c>
      <c r="C24" s="7" t="s">
        <v>140</v>
      </c>
      <c r="D24" s="1">
        <v>1</v>
      </c>
      <c r="E24" s="3">
        <v>0</v>
      </c>
      <c r="F24" s="4">
        <f t="shared" si="0"/>
        <v>0</v>
      </c>
      <c r="G24" s="2"/>
      <c r="H24" s="2"/>
      <c r="I24" s="2"/>
      <c r="J24" s="2"/>
    </row>
    <row r="25" spans="1:10" ht="30" x14ac:dyDescent="0.25">
      <c r="A25" s="2"/>
      <c r="B25" s="7" t="s">
        <v>130</v>
      </c>
      <c r="C25" s="7" t="s">
        <v>141</v>
      </c>
      <c r="D25" s="1">
        <v>1</v>
      </c>
      <c r="E25" s="3">
        <v>0</v>
      </c>
      <c r="F25" s="4">
        <f t="shared" si="0"/>
        <v>0</v>
      </c>
      <c r="G25" s="2"/>
      <c r="H25" s="2"/>
      <c r="I25" s="2"/>
      <c r="J25" s="2"/>
    </row>
    <row r="26" spans="1:10" x14ac:dyDescent="0.25">
      <c r="A26" s="2"/>
      <c r="B26" s="7" t="s">
        <v>130</v>
      </c>
      <c r="C26" s="7" t="s">
        <v>142</v>
      </c>
      <c r="D26" s="1">
        <v>1</v>
      </c>
      <c r="E26" s="3">
        <v>0</v>
      </c>
      <c r="F26" s="4">
        <f t="shared" si="0"/>
        <v>0</v>
      </c>
      <c r="G26" s="2"/>
      <c r="H26" s="2"/>
      <c r="I26" s="2"/>
      <c r="J26" s="2"/>
    </row>
    <row r="27" spans="1:10" x14ac:dyDescent="0.25">
      <c r="A27" s="2"/>
      <c r="B27" s="7" t="s">
        <v>143</v>
      </c>
      <c r="C27" s="7" t="s">
        <v>144</v>
      </c>
      <c r="D27" s="1">
        <v>2</v>
      </c>
      <c r="E27" s="3">
        <v>0</v>
      </c>
      <c r="F27" s="4">
        <f t="shared" si="0"/>
        <v>0</v>
      </c>
      <c r="G27" s="2"/>
      <c r="H27" s="2"/>
      <c r="I27" s="2"/>
      <c r="J27" s="2"/>
    </row>
    <row r="28" spans="1:10" x14ac:dyDescent="0.25">
      <c r="A28" s="2"/>
      <c r="B28" s="7" t="s">
        <v>143</v>
      </c>
      <c r="C28" s="7" t="s">
        <v>145</v>
      </c>
      <c r="D28" s="1">
        <v>2</v>
      </c>
      <c r="E28" s="3">
        <v>0</v>
      </c>
      <c r="F28" s="4">
        <f t="shared" si="0"/>
        <v>0</v>
      </c>
      <c r="G28" s="2"/>
      <c r="H28" s="2"/>
      <c r="I28" s="2"/>
      <c r="J28" s="2"/>
    </row>
    <row r="29" spans="1:10" ht="30" x14ac:dyDescent="0.25">
      <c r="A29" s="2"/>
      <c r="B29" s="7" t="s">
        <v>146</v>
      </c>
      <c r="C29" s="7" t="s">
        <v>147</v>
      </c>
      <c r="D29" s="1">
        <v>1</v>
      </c>
      <c r="E29" s="3">
        <v>0</v>
      </c>
      <c r="F29" s="4">
        <f t="shared" si="0"/>
        <v>0</v>
      </c>
      <c r="G29" s="2"/>
      <c r="H29" s="2"/>
      <c r="I29" s="2"/>
      <c r="J29" s="2"/>
    </row>
    <row r="30" spans="1:10" x14ac:dyDescent="0.25">
      <c r="A30" s="2"/>
      <c r="B30" s="7" t="s">
        <v>146</v>
      </c>
      <c r="C30" s="7" t="s">
        <v>148</v>
      </c>
      <c r="D30" s="1">
        <v>1</v>
      </c>
      <c r="E30" s="3">
        <v>0</v>
      </c>
      <c r="F30" s="4">
        <f t="shared" si="0"/>
        <v>0</v>
      </c>
      <c r="G30" s="2"/>
      <c r="H30" s="2"/>
      <c r="I30" s="2"/>
      <c r="J30" s="2"/>
    </row>
    <row r="31" spans="1:10" x14ac:dyDescent="0.25">
      <c r="A31" s="2"/>
      <c r="B31" s="7" t="s">
        <v>149</v>
      </c>
      <c r="C31" s="7" t="s">
        <v>150</v>
      </c>
      <c r="D31" s="1">
        <v>1</v>
      </c>
      <c r="E31" s="3">
        <v>0</v>
      </c>
      <c r="F31" s="4">
        <f t="shared" si="0"/>
        <v>0</v>
      </c>
      <c r="G31" s="2"/>
      <c r="H31" s="2"/>
      <c r="I31" s="2"/>
      <c r="J31" s="2"/>
    </row>
    <row r="32" spans="1:10" ht="30" x14ac:dyDescent="0.25">
      <c r="A32" s="2"/>
      <c r="B32" s="7" t="s">
        <v>149</v>
      </c>
      <c r="C32" s="7" t="s">
        <v>151</v>
      </c>
      <c r="D32" s="1">
        <v>1</v>
      </c>
      <c r="E32" s="3">
        <v>0</v>
      </c>
      <c r="F32" s="4">
        <f t="shared" si="0"/>
        <v>0</v>
      </c>
      <c r="G32" s="2"/>
      <c r="H32" s="2"/>
      <c r="I32" s="2"/>
      <c r="J32" s="2"/>
    </row>
    <row r="33" spans="1:10" x14ac:dyDescent="0.25">
      <c r="A33" s="2"/>
      <c r="B33" s="5" t="s">
        <v>149</v>
      </c>
      <c r="C33" s="5" t="s">
        <v>152</v>
      </c>
      <c r="D33" s="1">
        <v>2</v>
      </c>
      <c r="E33" s="3">
        <v>0</v>
      </c>
      <c r="F33" s="4">
        <f t="shared" si="0"/>
        <v>0</v>
      </c>
      <c r="G33" s="2"/>
      <c r="H33" s="2"/>
      <c r="I33" s="2"/>
      <c r="J33" s="2"/>
    </row>
    <row r="34" spans="1:10" ht="15.75" x14ac:dyDescent="0.25">
      <c r="A34" s="19"/>
      <c r="B34" s="81" t="s">
        <v>196</v>
      </c>
      <c r="C34" s="82" t="s">
        <v>163</v>
      </c>
      <c r="D34" s="83">
        <v>2</v>
      </c>
      <c r="E34" s="3">
        <v>0</v>
      </c>
      <c r="F34" s="4">
        <f t="shared" si="0"/>
        <v>0</v>
      </c>
      <c r="G34" s="2"/>
      <c r="H34" s="2"/>
      <c r="I34" s="2"/>
      <c r="J34" s="2"/>
    </row>
    <row r="35" spans="1:10" ht="15.75" x14ac:dyDescent="0.25">
      <c r="A35" s="19"/>
      <c r="B35" s="81" t="s">
        <v>195</v>
      </c>
      <c r="C35" s="82" t="s">
        <v>164</v>
      </c>
      <c r="D35" s="83">
        <v>4</v>
      </c>
      <c r="E35" s="3">
        <v>0</v>
      </c>
      <c r="F35" s="4">
        <f t="shared" si="0"/>
        <v>0</v>
      </c>
      <c r="G35" s="2"/>
      <c r="H35" s="2"/>
      <c r="I35" s="2"/>
      <c r="J35" s="2"/>
    </row>
    <row r="36" spans="1:10" ht="15.75" x14ac:dyDescent="0.25">
      <c r="A36" s="19"/>
      <c r="B36" s="81" t="s">
        <v>194</v>
      </c>
      <c r="C36" s="82" t="s">
        <v>165</v>
      </c>
      <c r="D36" s="83">
        <v>6</v>
      </c>
      <c r="E36" s="3">
        <v>0</v>
      </c>
      <c r="F36" s="4">
        <f t="shared" si="0"/>
        <v>0</v>
      </c>
      <c r="G36" s="2"/>
      <c r="H36" s="2"/>
      <c r="I36" s="2"/>
      <c r="J36" s="2"/>
    </row>
    <row r="37" spans="1:10" ht="15.75" x14ac:dyDescent="0.25">
      <c r="A37" s="19"/>
      <c r="B37" s="81" t="s">
        <v>192</v>
      </c>
      <c r="C37" s="82" t="s">
        <v>166</v>
      </c>
      <c r="D37" s="83">
        <v>2</v>
      </c>
      <c r="E37" s="3">
        <v>0</v>
      </c>
      <c r="F37" s="4">
        <f t="shared" si="0"/>
        <v>0</v>
      </c>
      <c r="G37" s="2"/>
      <c r="H37" s="2"/>
      <c r="I37" s="2"/>
      <c r="J37" s="2"/>
    </row>
    <row r="38" spans="1:10" ht="15.75" x14ac:dyDescent="0.25">
      <c r="A38" s="19"/>
      <c r="B38" s="81" t="s">
        <v>193</v>
      </c>
      <c r="C38" s="82" t="s">
        <v>167</v>
      </c>
      <c r="D38" s="83">
        <v>2</v>
      </c>
      <c r="E38" s="3">
        <v>0</v>
      </c>
      <c r="F38" s="4">
        <f t="shared" si="0"/>
        <v>0</v>
      </c>
      <c r="G38" s="2"/>
      <c r="H38" s="2"/>
      <c r="I38" s="2"/>
      <c r="J38" s="2"/>
    </row>
    <row r="39" spans="1:10" ht="15.75" x14ac:dyDescent="0.25">
      <c r="A39" s="19"/>
      <c r="B39" s="81" t="s">
        <v>189</v>
      </c>
      <c r="C39" s="82" t="s">
        <v>168</v>
      </c>
      <c r="D39" s="83">
        <v>50</v>
      </c>
      <c r="E39" s="3">
        <v>0</v>
      </c>
      <c r="F39" s="4">
        <f t="shared" si="0"/>
        <v>0</v>
      </c>
      <c r="G39" s="2"/>
      <c r="H39" s="2"/>
      <c r="I39" s="2"/>
      <c r="J39" s="2"/>
    </row>
    <row r="40" spans="1:10" ht="15.75" x14ac:dyDescent="0.25">
      <c r="A40" s="19"/>
      <c r="B40" s="81" t="s">
        <v>188</v>
      </c>
      <c r="C40" s="82" t="s">
        <v>169</v>
      </c>
      <c r="D40" s="83">
        <v>10</v>
      </c>
      <c r="E40" s="3">
        <v>0</v>
      </c>
      <c r="F40" s="4">
        <f t="shared" si="0"/>
        <v>0</v>
      </c>
      <c r="G40" s="2"/>
      <c r="H40" s="2"/>
      <c r="I40" s="2"/>
      <c r="J40" s="2"/>
    </row>
    <row r="41" spans="1:10" ht="15.75" x14ac:dyDescent="0.25">
      <c r="A41" s="19"/>
      <c r="B41" s="81" t="s">
        <v>187</v>
      </c>
      <c r="C41" s="82" t="s">
        <v>170</v>
      </c>
      <c r="D41" s="83">
        <v>6</v>
      </c>
      <c r="E41" s="3">
        <v>0</v>
      </c>
      <c r="F41" s="4">
        <f t="shared" si="0"/>
        <v>0</v>
      </c>
      <c r="G41" s="2"/>
      <c r="H41" s="2"/>
      <c r="I41" s="2"/>
      <c r="J41" s="2"/>
    </row>
    <row r="42" spans="1:10" ht="15.75" x14ac:dyDescent="0.25">
      <c r="A42" s="19"/>
      <c r="B42" s="81" t="s">
        <v>186</v>
      </c>
      <c r="C42" s="82" t="s">
        <v>171</v>
      </c>
      <c r="D42" s="83">
        <v>4</v>
      </c>
      <c r="E42" s="3">
        <v>0</v>
      </c>
      <c r="F42" s="4">
        <f>D42*E42</f>
        <v>0</v>
      </c>
      <c r="G42" s="2"/>
      <c r="H42" s="2"/>
      <c r="I42" s="2"/>
      <c r="J42" s="2"/>
    </row>
    <row r="43" spans="1:10" ht="15.75" x14ac:dyDescent="0.25">
      <c r="A43" s="19"/>
      <c r="B43" s="81" t="s">
        <v>185</v>
      </c>
      <c r="C43" s="82" t="s">
        <v>172</v>
      </c>
      <c r="D43" s="83">
        <v>2</v>
      </c>
      <c r="E43" s="3">
        <v>0</v>
      </c>
      <c r="F43" s="4">
        <f>D43*E43</f>
        <v>0</v>
      </c>
      <c r="G43" s="2"/>
      <c r="H43" s="2"/>
      <c r="I43" s="2"/>
      <c r="J43" s="2"/>
    </row>
    <row r="44" spans="1:10" x14ac:dyDescent="0.25">
      <c r="A44" s="19"/>
      <c r="B44" s="81" t="s">
        <v>183</v>
      </c>
      <c r="C44" s="84" t="s">
        <v>173</v>
      </c>
      <c r="D44" s="85">
        <v>2</v>
      </c>
      <c r="E44" s="3">
        <v>0</v>
      </c>
      <c r="F44" s="4">
        <f t="shared" ref="F44:F56" si="1">D44*E44</f>
        <v>0</v>
      </c>
      <c r="G44" s="2"/>
      <c r="H44" s="2"/>
      <c r="I44" s="2"/>
      <c r="J44" s="2"/>
    </row>
    <row r="45" spans="1:10" x14ac:dyDescent="0.25">
      <c r="A45" s="19"/>
      <c r="B45" s="81" t="s">
        <v>182</v>
      </c>
      <c r="C45" s="84" t="s">
        <v>174</v>
      </c>
      <c r="D45" s="85">
        <v>10</v>
      </c>
      <c r="E45" s="3">
        <v>0</v>
      </c>
      <c r="F45" s="4">
        <f t="shared" si="1"/>
        <v>0</v>
      </c>
      <c r="G45" s="2"/>
      <c r="H45" s="2"/>
      <c r="I45" s="2"/>
      <c r="J45" s="2"/>
    </row>
    <row r="46" spans="1:10" x14ac:dyDescent="0.25">
      <c r="A46" s="19"/>
      <c r="B46" s="81" t="s">
        <v>202</v>
      </c>
      <c r="C46" s="84" t="s">
        <v>175</v>
      </c>
      <c r="D46" s="85">
        <v>10</v>
      </c>
      <c r="E46" s="3">
        <v>0</v>
      </c>
      <c r="F46" s="4">
        <f t="shared" si="1"/>
        <v>0</v>
      </c>
      <c r="G46" s="2"/>
      <c r="H46" s="2"/>
      <c r="I46" s="2"/>
      <c r="J46" s="2"/>
    </row>
    <row r="47" spans="1:10" x14ac:dyDescent="0.25">
      <c r="A47" s="19"/>
      <c r="B47" s="81" t="s">
        <v>181</v>
      </c>
      <c r="C47" s="84" t="s">
        <v>176</v>
      </c>
      <c r="D47" s="85">
        <v>4</v>
      </c>
      <c r="E47" s="3">
        <v>0</v>
      </c>
      <c r="F47" s="4">
        <f t="shared" si="1"/>
        <v>0</v>
      </c>
      <c r="G47" s="2"/>
      <c r="H47" s="2"/>
      <c r="I47" s="2"/>
      <c r="J47" s="2"/>
    </row>
    <row r="48" spans="1:10" x14ac:dyDescent="0.25">
      <c r="A48" s="19"/>
      <c r="B48" s="81" t="s">
        <v>180</v>
      </c>
      <c r="C48" s="84" t="s">
        <v>177</v>
      </c>
      <c r="D48" s="85">
        <v>4</v>
      </c>
      <c r="E48" s="3">
        <v>0</v>
      </c>
      <c r="F48" s="4">
        <f t="shared" si="1"/>
        <v>0</v>
      </c>
      <c r="G48" s="2"/>
      <c r="H48" s="2"/>
      <c r="I48" s="2"/>
      <c r="J48" s="2"/>
    </row>
    <row r="49" spans="1:10" x14ac:dyDescent="0.25">
      <c r="A49" s="19"/>
      <c r="B49" s="81" t="s">
        <v>179</v>
      </c>
      <c r="C49" s="84" t="s">
        <v>178</v>
      </c>
      <c r="D49" s="85">
        <v>2</v>
      </c>
      <c r="E49" s="3">
        <v>0</v>
      </c>
      <c r="F49" s="4">
        <f t="shared" si="1"/>
        <v>0</v>
      </c>
      <c r="G49" s="2"/>
      <c r="H49" s="2"/>
      <c r="I49" s="2"/>
      <c r="J49" s="2"/>
    </row>
    <row r="50" spans="1:10" x14ac:dyDescent="0.25">
      <c r="A50" s="19"/>
      <c r="B50" s="81" t="s">
        <v>182</v>
      </c>
      <c r="C50" s="84" t="s">
        <v>184</v>
      </c>
      <c r="D50" s="85">
        <v>4</v>
      </c>
      <c r="E50" s="3">
        <v>0</v>
      </c>
      <c r="F50" s="4">
        <f t="shared" si="1"/>
        <v>0</v>
      </c>
      <c r="G50" s="2"/>
      <c r="H50" s="2"/>
      <c r="I50" s="2"/>
      <c r="J50" s="2"/>
    </row>
    <row r="51" spans="1:10" x14ac:dyDescent="0.25">
      <c r="A51" s="19"/>
      <c r="B51" s="81" t="s">
        <v>192</v>
      </c>
      <c r="C51" s="86" t="s">
        <v>190</v>
      </c>
      <c r="D51" s="85">
        <v>1</v>
      </c>
      <c r="E51" s="3">
        <v>0</v>
      </c>
      <c r="F51" s="4">
        <f t="shared" si="1"/>
        <v>0</v>
      </c>
      <c r="G51" s="2"/>
      <c r="H51" s="2"/>
      <c r="I51" s="2"/>
      <c r="J51" s="2"/>
    </row>
    <row r="52" spans="1:10" x14ac:dyDescent="0.25">
      <c r="A52" s="19"/>
      <c r="B52" s="81" t="s">
        <v>192</v>
      </c>
      <c r="C52" s="86" t="s">
        <v>191</v>
      </c>
      <c r="D52" s="85">
        <v>1</v>
      </c>
      <c r="E52" s="3">
        <v>0</v>
      </c>
      <c r="F52" s="4">
        <f t="shared" si="1"/>
        <v>0</v>
      </c>
      <c r="G52" s="2"/>
      <c r="H52" s="2"/>
      <c r="I52" s="2"/>
      <c r="J52" s="2"/>
    </row>
    <row r="53" spans="1:10" x14ac:dyDescent="0.25">
      <c r="A53" s="19"/>
      <c r="B53" s="81" t="s">
        <v>198</v>
      </c>
      <c r="C53" s="84" t="s">
        <v>197</v>
      </c>
      <c r="D53" s="85">
        <v>2</v>
      </c>
      <c r="E53" s="3">
        <v>0</v>
      </c>
      <c r="F53" s="4">
        <f t="shared" si="1"/>
        <v>0</v>
      </c>
      <c r="G53" s="2"/>
      <c r="H53" s="2"/>
      <c r="I53" s="2"/>
      <c r="J53" s="2"/>
    </row>
    <row r="54" spans="1:10" x14ac:dyDescent="0.25">
      <c r="A54" s="19"/>
      <c r="B54" s="81" t="s">
        <v>198</v>
      </c>
      <c r="C54" s="84" t="s">
        <v>199</v>
      </c>
      <c r="D54" s="85">
        <v>2</v>
      </c>
      <c r="E54" s="3">
        <v>0</v>
      </c>
      <c r="F54" s="4">
        <f t="shared" si="1"/>
        <v>0</v>
      </c>
      <c r="G54" s="2"/>
      <c r="H54" s="2"/>
      <c r="I54" s="2"/>
      <c r="J54" s="2"/>
    </row>
    <row r="55" spans="1:10" x14ac:dyDescent="0.25">
      <c r="A55" s="19"/>
      <c r="B55" s="81" t="s">
        <v>201</v>
      </c>
      <c r="C55" s="86" t="s">
        <v>200</v>
      </c>
      <c r="D55" s="85">
        <v>4</v>
      </c>
      <c r="E55" s="3">
        <v>0</v>
      </c>
      <c r="F55" s="4">
        <f t="shared" si="1"/>
        <v>0</v>
      </c>
      <c r="G55" s="2"/>
      <c r="H55" s="2"/>
      <c r="I55" s="2"/>
      <c r="J55" s="2"/>
    </row>
    <row r="56" spans="1:10" ht="29.25" x14ac:dyDescent="0.25">
      <c r="A56" s="2"/>
      <c r="B56" s="81" t="s">
        <v>203</v>
      </c>
      <c r="C56" s="86" t="s">
        <v>204</v>
      </c>
      <c r="D56" s="85">
        <v>2</v>
      </c>
      <c r="E56" s="3">
        <v>0</v>
      </c>
      <c r="F56" s="4">
        <f t="shared" si="1"/>
        <v>0</v>
      </c>
      <c r="G56" s="2"/>
      <c r="H56" s="2"/>
      <c r="I56" s="2"/>
      <c r="J56" s="2"/>
    </row>
    <row r="57" spans="1:10" s="11" customFormat="1" ht="18.75" x14ac:dyDescent="0.3">
      <c r="A57" s="48" t="s">
        <v>118</v>
      </c>
      <c r="B57" s="49"/>
      <c r="C57" s="49"/>
      <c r="D57" s="50"/>
      <c r="E57" s="8"/>
      <c r="F57" s="9">
        <f>SUM(F14:F33)</f>
        <v>0</v>
      </c>
      <c r="G57" s="10"/>
      <c r="H57" s="10"/>
      <c r="I57" s="10"/>
      <c r="J57" s="10"/>
    </row>
    <row r="59" spans="1:10" ht="18.75" x14ac:dyDescent="0.3">
      <c r="A59" s="38" t="s">
        <v>119</v>
      </c>
      <c r="B59" s="38"/>
      <c r="C59" s="38"/>
      <c r="D59" s="38"/>
      <c r="E59" s="38"/>
      <c r="F59" s="38"/>
      <c r="G59" s="38"/>
      <c r="H59" s="38"/>
      <c r="I59" s="38"/>
      <c r="J59" s="38"/>
    </row>
    <row r="61" spans="1:10" ht="88.5" customHeight="1" x14ac:dyDescent="0.25">
      <c r="A61" s="54" t="s">
        <v>120</v>
      </c>
      <c r="B61" s="12" t="s">
        <v>121</v>
      </c>
      <c r="C61" s="17" t="s">
        <v>122</v>
      </c>
      <c r="D61" s="55" t="s">
        <v>123</v>
      </c>
      <c r="E61" s="55"/>
      <c r="F61" s="55" t="s">
        <v>124</v>
      </c>
      <c r="G61" s="55"/>
      <c r="H61" s="55"/>
    </row>
    <row r="62" spans="1:10" x14ac:dyDescent="0.25">
      <c r="A62" s="54"/>
      <c r="B62" s="13">
        <v>1000</v>
      </c>
      <c r="C62" s="14">
        <v>0</v>
      </c>
      <c r="D62" s="56">
        <f>B62*C62</f>
        <v>0</v>
      </c>
      <c r="E62" s="57"/>
      <c r="F62" s="56">
        <f>B62-D62</f>
        <v>1000</v>
      </c>
      <c r="G62" s="57"/>
      <c r="H62" s="57"/>
    </row>
    <row r="63" spans="1:10" ht="18.75" x14ac:dyDescent="0.3">
      <c r="A63" s="58" t="s">
        <v>125</v>
      </c>
      <c r="B63" s="59"/>
      <c r="C63" s="59"/>
      <c r="D63" s="59"/>
      <c r="E63" s="60"/>
      <c r="F63" s="61">
        <f>SUM(F62)</f>
        <v>1000</v>
      </c>
      <c r="G63" s="62"/>
      <c r="H63" s="63"/>
    </row>
    <row r="66" spans="1:8" ht="18.75" x14ac:dyDescent="0.3">
      <c r="A66" s="51" t="s">
        <v>126</v>
      </c>
      <c r="B66" s="51"/>
      <c r="C66" s="51"/>
      <c r="D66" s="51"/>
      <c r="E66" s="51"/>
      <c r="F66" s="52">
        <f>F57+F63</f>
        <v>1000</v>
      </c>
      <c r="G66" s="53"/>
      <c r="H66" s="53"/>
    </row>
  </sheetData>
  <mergeCells count="32">
    <mergeCell ref="A66:E66"/>
    <mergeCell ref="F66:H66"/>
    <mergeCell ref="A61:A62"/>
    <mergeCell ref="D61:E61"/>
    <mergeCell ref="F61:H61"/>
    <mergeCell ref="D62:E62"/>
    <mergeCell ref="F62:H62"/>
    <mergeCell ref="A63:E63"/>
    <mergeCell ref="F63:H63"/>
    <mergeCell ref="A59:J59"/>
    <mergeCell ref="A11:F11"/>
    <mergeCell ref="A12:A13"/>
    <mergeCell ref="B12:B13"/>
    <mergeCell ref="C12:C13"/>
    <mergeCell ref="D12:D13"/>
    <mergeCell ref="E12:E13"/>
    <mergeCell ref="F12:F13"/>
    <mergeCell ref="G12:G13"/>
    <mergeCell ref="H12:H13"/>
    <mergeCell ref="I12:I13"/>
    <mergeCell ref="J12:J13"/>
    <mergeCell ref="A57:D57"/>
    <mergeCell ref="A1:J1"/>
    <mergeCell ref="A2:J2"/>
    <mergeCell ref="B3:J3"/>
    <mergeCell ref="B4:J4"/>
    <mergeCell ref="A5:A9"/>
    <mergeCell ref="B5:J5"/>
    <mergeCell ref="B6:J6"/>
    <mergeCell ref="B7:J7"/>
    <mergeCell ref="B8:J8"/>
    <mergeCell ref="B9:J9"/>
  </mergeCells>
  <conditionalFormatting sqref="C51:C52 C14:C43 C55:C56">
    <cfRule type="duplicateValues" dxfId="0" priority="4"/>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02B922A5FE63B4EAA43A22F78FEE739" ma:contentTypeVersion="22" ma:contentTypeDescription="Create a new document." ma:contentTypeScope="" ma:versionID="0f5d9d038b7b3f7d32d4040fc60630e5">
  <xsd:schema xmlns:xsd="http://www.w3.org/2001/XMLSchema" xmlns:xs="http://www.w3.org/2001/XMLSchema" xmlns:p="http://schemas.microsoft.com/office/2006/metadata/properties" xmlns:ns1="http://schemas.microsoft.com/sharepoint/v3" xmlns:ns2="ac903371-00bd-48e2-b1e1-ff8873a6a67a" xmlns:ns3="642af649-736f-452b-8542-016bd20ab88c" targetNamespace="http://schemas.microsoft.com/office/2006/metadata/properties" ma:root="true" ma:fieldsID="ee856c8f8c72430f15bfbf9404b902c8" ns1:_="" ns2:_="" ns3:_="">
    <xsd:import namespace="http://schemas.microsoft.com/sharepoint/v3"/>
    <xsd:import namespace="ac903371-00bd-48e2-b1e1-ff8873a6a67a"/>
    <xsd:import namespace="642af649-736f-452b-8542-016bd20ab8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3:TaxCatchAll" minOccurs="0"/>
                <xsd:element ref="ns2:lcf76f155ced4ddcb4097134ff3c332f"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03371-00bd-48e2-b1e1-ff8873a6a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12559f9-f71b-4af0-bfaa-ab2f6ccdd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2af649-736f-452b-8542-016bd20ab88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aeb1e2d-cf0e-4fa2-8fb2-b6150cd8ed80}" ma:internalName="TaxCatchAll" ma:showField="CatchAllData" ma:web="642af649-736f-452b-8542-016bd20ab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903371-00bd-48e2-b1e1-ff8873a6a67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642af649-736f-452b-8542-016bd20ab88c" xsi:nil="true"/>
  </documentManagement>
</p:properties>
</file>

<file path=customXml/itemProps1.xml><?xml version="1.0" encoding="utf-8"?>
<ds:datastoreItem xmlns:ds="http://schemas.openxmlformats.org/officeDocument/2006/customXml" ds:itemID="{085FB00C-3609-4E05-9543-D26FC5659A3C}">
  <ds:schemaRefs>
    <ds:schemaRef ds:uri="http://schemas.microsoft.com/sharepoint/v3/contenttype/forms"/>
  </ds:schemaRefs>
</ds:datastoreItem>
</file>

<file path=customXml/itemProps2.xml><?xml version="1.0" encoding="utf-8"?>
<ds:datastoreItem xmlns:ds="http://schemas.openxmlformats.org/officeDocument/2006/customXml" ds:itemID="{0119D79C-595B-4147-A71D-71DD7DD01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c903371-00bd-48e2-b1e1-ff8873a6a67a"/>
    <ds:schemaRef ds:uri="642af649-736f-452b-8542-016bd20ab8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776976-F35A-4B65-981A-2FC91F50DC00}">
  <ds:schemaRefs>
    <ds:schemaRef ds:uri="http://schemas.microsoft.com/office/2006/metadata/properties"/>
    <ds:schemaRef ds:uri="http://schemas.microsoft.com/office/infopath/2007/PartnerControls"/>
    <ds:schemaRef ds:uri="ac903371-00bd-48e2-b1e1-ff8873a6a67a"/>
    <ds:schemaRef ds:uri="http://schemas.microsoft.com/sharepoint/v3"/>
    <ds:schemaRef ds:uri="642af649-736f-452b-8542-016bd20ab88c"/>
  </ds:schemaRefs>
</ds:datastoreItem>
</file>

<file path=docMetadata/LabelInfo.xml><?xml version="1.0" encoding="utf-8"?>
<clbl:labelList xmlns:clbl="http://schemas.microsoft.com/office/2020/mipLabelMetadata">
  <clbl:label id="{919083a6-dcdc-4391-b682-0d3990b0a59c}" enabled="0" method="" siteId="{919083a6-dcdc-4391-b682-0d3990b0a5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 </vt:lpstr>
      <vt:lpstr>Lot 2</vt:lpstr>
    </vt:vector>
  </TitlesOfParts>
  <Manager/>
  <Company>LMETB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Rachel Dunphy</dc:creator>
  <cp:keywords/>
  <dc:description/>
  <cp:lastModifiedBy>Lisa Harte</cp:lastModifiedBy>
  <cp:revision/>
  <dcterms:created xsi:type="dcterms:W3CDTF">2022-02-24T09:38:05Z</dcterms:created>
  <dcterms:modified xsi:type="dcterms:W3CDTF">2026-07-22T10:21:43Z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0x010100702B922A5FE63B4EAA43A22F78FEE739</vt:lpwstr>
  </property>
  <property fmtid="{D5CDD505-2E9C-101B-9397-08002B2CF9AE}" pid="3" name="MediaServiceImageTags">
    <vt:lpwstr/>
  </property>
</Properties>
</file>